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https://bssasheffield.sharepoint.com/sites/SharedDocuments/Shared Documents/Membership/Government Info/Trade Remedies/"/>
    </mc:Choice>
  </mc:AlternateContent>
  <xr:revisionPtr revIDLastSave="0" documentId="8_{96192D62-592C-4A57-B882-11AF811BEEB4}" xr6:coauthVersionLast="45" xr6:coauthVersionMax="45" xr10:uidLastSave="{00000000-0000-0000-0000-000000000000}"/>
  <bookViews>
    <workbookView xWindow="25102" yWindow="-143" windowWidth="19395" windowHeight="10395" xr2:uid="{B5383985-319F-43C8-9CAA-8D729CCED3A2}"/>
  </bookViews>
  <sheets>
    <sheet name="Sheet1" sheetId="1" r:id="rId1"/>
  </sheets>
  <definedNames>
    <definedName name="_xlnm._FilterDatabase" localSheetId="0" hidden="1">Sheet1!$A$1:$S$170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6" i="1" l="1"/>
  <c r="H106" i="1"/>
  <c r="I106" i="1"/>
  <c r="J106" i="1"/>
  <c r="K106" i="1"/>
  <c r="L106" i="1"/>
  <c r="M106" i="1"/>
  <c r="N106" i="1"/>
  <c r="O106" i="1"/>
  <c r="P106" i="1"/>
  <c r="Q106" i="1"/>
  <c r="R106" i="1"/>
  <c r="S106" i="1"/>
  <c r="G36" i="1"/>
  <c r="H36" i="1"/>
  <c r="I36" i="1"/>
  <c r="J36" i="1"/>
  <c r="K36" i="1"/>
  <c r="L36" i="1"/>
  <c r="M36" i="1"/>
  <c r="N36" i="1"/>
  <c r="O36" i="1"/>
  <c r="P36" i="1"/>
  <c r="Q36" i="1"/>
  <c r="R36" i="1"/>
  <c r="S36" i="1"/>
  <c r="F36" i="1"/>
  <c r="G93" i="1" l="1"/>
  <c r="H93" i="1"/>
  <c r="I93" i="1"/>
  <c r="J93" i="1"/>
  <c r="K93" i="1"/>
  <c r="L93" i="1"/>
  <c r="M93" i="1"/>
  <c r="N93" i="1"/>
  <c r="O93" i="1"/>
  <c r="P93" i="1"/>
  <c r="Q93" i="1"/>
  <c r="R93" i="1"/>
  <c r="S93" i="1"/>
  <c r="G100" i="1"/>
  <c r="H100" i="1"/>
  <c r="I100" i="1"/>
  <c r="J100" i="1"/>
  <c r="K100" i="1"/>
  <c r="L100" i="1"/>
  <c r="M100" i="1"/>
  <c r="N100" i="1"/>
  <c r="O100" i="1"/>
  <c r="P100" i="1"/>
  <c r="Q100" i="1"/>
  <c r="R100" i="1"/>
  <c r="S100" i="1"/>
  <c r="G111" i="1"/>
  <c r="H111" i="1"/>
  <c r="I111" i="1"/>
  <c r="J111" i="1"/>
  <c r="K111" i="1"/>
  <c r="L111" i="1"/>
  <c r="M111" i="1"/>
  <c r="N111" i="1"/>
  <c r="O111" i="1"/>
  <c r="P111" i="1"/>
  <c r="Q111" i="1"/>
  <c r="R111" i="1"/>
  <c r="S111" i="1"/>
  <c r="G119" i="1"/>
  <c r="H119" i="1"/>
  <c r="I119" i="1"/>
  <c r="J119" i="1"/>
  <c r="K119" i="1"/>
  <c r="L119" i="1"/>
  <c r="M119" i="1"/>
  <c r="N119" i="1"/>
  <c r="O119" i="1"/>
  <c r="P119" i="1"/>
  <c r="Q119" i="1"/>
  <c r="R119" i="1"/>
  <c r="S119" i="1"/>
  <c r="G138" i="1"/>
  <c r="H138" i="1"/>
  <c r="I138" i="1"/>
  <c r="J138" i="1"/>
  <c r="K138" i="1"/>
  <c r="L138" i="1"/>
  <c r="M138" i="1"/>
  <c r="N138" i="1"/>
  <c r="O138" i="1"/>
  <c r="P138" i="1"/>
  <c r="Q138" i="1"/>
  <c r="R138" i="1"/>
  <c r="S138" i="1"/>
  <c r="G152" i="1"/>
  <c r="H152" i="1"/>
  <c r="I152" i="1"/>
  <c r="J152" i="1"/>
  <c r="K152" i="1"/>
  <c r="L152" i="1"/>
  <c r="M152" i="1"/>
  <c r="N152" i="1"/>
  <c r="O152" i="1"/>
  <c r="P152" i="1"/>
  <c r="Q152" i="1"/>
  <c r="R152" i="1"/>
  <c r="S152" i="1"/>
  <c r="G171" i="1"/>
  <c r="H171" i="1"/>
  <c r="I171" i="1"/>
  <c r="J171" i="1"/>
  <c r="K171" i="1"/>
  <c r="L171" i="1"/>
  <c r="M171" i="1"/>
  <c r="N171" i="1"/>
  <c r="O171" i="1"/>
  <c r="P171" i="1"/>
  <c r="Q171" i="1"/>
  <c r="R171" i="1"/>
  <c r="S171" i="1"/>
  <c r="F171" i="1"/>
  <c r="F152" i="1"/>
  <c r="F138" i="1"/>
  <c r="F119" i="1"/>
  <c r="F111" i="1"/>
  <c r="F100" i="1"/>
  <c r="F93" i="1"/>
  <c r="G82" i="1"/>
  <c r="H82" i="1"/>
  <c r="I82" i="1"/>
  <c r="J82" i="1"/>
  <c r="K82" i="1"/>
  <c r="L82" i="1"/>
  <c r="M82" i="1"/>
  <c r="N82" i="1"/>
  <c r="O82" i="1"/>
  <c r="P82" i="1"/>
  <c r="Q82" i="1"/>
  <c r="R82" i="1"/>
  <c r="S82" i="1"/>
  <c r="F82" i="1"/>
  <c r="G31" i="1"/>
  <c r="H31" i="1"/>
  <c r="I31" i="1"/>
  <c r="J31" i="1"/>
  <c r="K31" i="1"/>
  <c r="L31" i="1"/>
  <c r="M31" i="1"/>
  <c r="N31" i="1"/>
  <c r="O31" i="1"/>
  <c r="P31" i="1"/>
  <c r="Q31" i="1"/>
  <c r="R31" i="1"/>
  <c r="S31" i="1"/>
  <c r="F31" i="1"/>
  <c r="G64" i="1"/>
  <c r="H64" i="1"/>
  <c r="I64" i="1"/>
  <c r="J64" i="1"/>
  <c r="K64" i="1"/>
  <c r="L64" i="1"/>
  <c r="M64" i="1"/>
  <c r="N64" i="1"/>
  <c r="O64" i="1"/>
  <c r="P64" i="1"/>
  <c r="Q64" i="1"/>
  <c r="R64" i="1"/>
  <c r="S64" i="1"/>
  <c r="F64" i="1"/>
  <c r="G59" i="1"/>
  <c r="H59" i="1"/>
  <c r="I59" i="1"/>
  <c r="J59" i="1"/>
  <c r="K59" i="1"/>
  <c r="L59" i="1"/>
  <c r="M59" i="1"/>
  <c r="N59" i="1"/>
  <c r="O59" i="1"/>
  <c r="P59" i="1"/>
  <c r="Q59" i="1"/>
  <c r="R59" i="1"/>
  <c r="S59" i="1"/>
  <c r="F59" i="1"/>
  <c r="F106" i="1"/>
</calcChain>
</file>

<file path=xl/sharedStrings.xml><?xml version="1.0" encoding="utf-8"?>
<sst xmlns="http://schemas.openxmlformats.org/spreadsheetml/2006/main" count="259" uniqueCount="172">
  <si>
    <t>Non Alloy and Other Alloy Merchant Bars and Light Sections</t>
  </si>
  <si>
    <t>Stainless Bars and Light Sections</t>
  </si>
  <si>
    <t>Angles, Shapes and Sections of Iron or Non Alloy Steel</t>
  </si>
  <si>
    <t>T</t>
  </si>
  <si>
    <t>GBP</t>
  </si>
  <si>
    <t xml:space="preserve"> Bars and rods, of non-alloy free-cutting steel, not further worked than hot-rolled, hot-drawn or hot-extruded (excl. containing indentations, ribs, grooves or other deformations produced during the rolling process or twisted after rolling)</t>
  </si>
  <si>
    <t>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t>
  </si>
  <si>
    <t>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t>
  </si>
  <si>
    <t>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t>
  </si>
  <si>
    <t>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t>
  </si>
  <si>
    <t>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t>
  </si>
  <si>
    <t>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t>
  </si>
  <si>
    <t>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t>
  </si>
  <si>
    <t>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t>
  </si>
  <si>
    <t>00</t>
  </si>
  <si>
    <t>Bars or rods, of iron or non-alloy steel, cold-formed or cold-finished and further worked or hot-formed and further worked, n.e.s.</t>
  </si>
  <si>
    <t>Bars and rods of stainless steel, not further worked than hot-rolled, hot-drawn or extruded, of circular cross-section of a diameter of &gt;= 800 mm, containing by weight &gt;= 2,5% nickel</t>
  </si>
  <si>
    <t>Bars and rods of stainless steel, not further worked than hot-rolled, hot-drawn or extruded, of circular cross-section of a diameter of &gt;= 800 mm, containing by weight &lt; 2,5% nickel</t>
  </si>
  <si>
    <t>Bars and rods of stainless steel, not further worked than hot-rolled, hot-drawn or extruded, of circular cross-section measuring &lt; 80 mm and containing by weight &gt;= 2,5% nickel</t>
  </si>
  <si>
    <t>Bars and rods of stainless steel, not further worked than hot-rolled, hot-drawn or extruded, of circular cross-section measuring &lt; 80 mm and containing by weight &lt; 2,5% nickel</t>
  </si>
  <si>
    <t>Bars and rods of stainless steel, not further worked than hot-rolled, hot-drawn or extruded, containing by weight &gt;= 2,5% nickel (excl. such products of circular cross-section)</t>
  </si>
  <si>
    <t>Bars and rods of stainless steel, not further worked than hot-rolled, hot-drawn or extruded, containing by weight &lt; 2,5% nickel (excl. such products of circular cross-section)</t>
  </si>
  <si>
    <t>Bars and rods of stainless steel, of circular cross-section of a diameter &gt;= 80 mm, simply cold-formed or cold-finished, containing by weight &gt;= 2,5% nickel</t>
  </si>
  <si>
    <t>Bars and rods of stainless steel, of circular cross-section of a diameter &gt;= 80 mm, simply cold-formed or cold-finished, containing by weight &lt; 2,5% nickel</t>
  </si>
  <si>
    <t>Bars and rods of stainless steel, not further worked than cold-formed or cold-finished, of circular cross-section measuring &gt;= 25 mm but &lt; 80 mm and containing by weight &gt;= 2,5% nickel</t>
  </si>
  <si>
    <t>Bars and rods of stainless steel, not further worked than cold-formed or cold-finished, of circular cross-section measuring &gt;= 25 mm but &lt; 80 mm and containing by weight &lt; 2,5% nickel</t>
  </si>
  <si>
    <t>Bars and rods of stainless steel, not further worked than cold-formed or cold-finished, of circular cross-section measuring &lt; 25 mm and containing by weight &gt;= 2,5% nickel</t>
  </si>
  <si>
    <t>Bars and rods of stainless steel, not further worked than cold-formed or cold-finished, of circular cross-section measuring &lt; 25 mm and containing by weight &lt; 2,5% nickel</t>
  </si>
  <si>
    <t>Bars and rods of stainless steel, not further worked than cold-formed or cold-finished, containing by weight &gt;= 2,5% nickel (excl. such products of circular cross-section)</t>
  </si>
  <si>
    <t>Bars and rods of stainless steel, not further worked than cold-formed or cold-finished, containing by weight &lt; 2,5% nickel (excl. such products of circular cross-section)</t>
  </si>
  <si>
    <t>Other bars and rods of stainless steel, containing by weight &gt;= 2,5% of nickel, forged</t>
  </si>
  <si>
    <t>Other bars and rods of stainless steel, containing by weight &lt; 2,5% of nickel, forged</t>
  </si>
  <si>
    <t>Bars and rods of stainless steel, cold-formed or cold-finished and further worked, or hot-formed and further worked, n.e.s. (excl. forged products)</t>
  </si>
  <si>
    <t>Angles, shapes and sections of stainless steel, only hot-rolled, only hot-drawn or only extruded</t>
  </si>
  <si>
    <t>Angles, shapes and sections of stainless steel, not further worked than cold-formed or cold-finished</t>
  </si>
  <si>
    <t>Angles, shapes and sections of stainless steel, cold-formed or cold-finished and further worked, or not further worked than forged, or forged, or hot-formed by other means and further worked, n.e.s.</t>
  </si>
  <si>
    <t>U, I or H sections of iron or non-alloy steel, not further worked than hot-rolled, hot-drawn or extruded, of a height of &lt; 80 mm</t>
  </si>
  <si>
    <t>T sections of iron or non-alloy steel, not further worked than hot-rolled, hot-drawn or extruded, of a height of &lt; 80 mm</t>
  </si>
  <si>
    <t>L sections of iron or non-alloy steel, not further worked than hot-rolled, hot-drawn or extruded, of a height of &lt; 80 mm</t>
  </si>
  <si>
    <t>L sections of iron or non-alloy steel, not further worked than hot-rolled, hot-drawn or extruded, of a height of &gt;= 80 mm</t>
  </si>
  <si>
    <t>T sections of iron or non-alloy steel, not further worked than hot-rolled, hot-drawn or extruded, of a height of &gt;= 80 mm</t>
  </si>
  <si>
    <t>Sections of iron or non-alloy steel, not further worked than hot-rolled, hot-drawn or hot-extruded, with a cross-section which is capable of being enclosed in a square the side of which is &lt;= 80 mm (excl. U, I, H, L or T sections)</t>
  </si>
  <si>
    <t>Bulb sections "bulb flat", only hot-rolled, hot-drawn or hot-extruded</t>
  </si>
  <si>
    <t>Profile of iron or non-alloy steel, only hot-rolled, hot-drawn or hot-extruded (other than with a cross-section which is capable of being enclosed in a square the side of which is &lt;= 80 mm, and U-, I-, H-, L- or T-sections and ribbed sections [ribbed steel])</t>
  </si>
  <si>
    <t>Angles, shapes and sections, of iron or non-alloy steel, cold-formed or cold-finished and further worked, or hot-forged, or hot-formed by other means and further worked, n.e.s. (excl. from flat-rolled products)</t>
  </si>
  <si>
    <t>Bars and rods of high-speed steel, not further worked than hot-rolled, hot-drawn or extruded, and hot-rolled, hot-drawn or extruded, not further worked than clad (excl. semi-finished products, flat-rolled products and hot-rolled bars and rods in irregularly wound coils)</t>
  </si>
  <si>
    <t>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t>
  </si>
  <si>
    <t>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t>
  </si>
  <si>
    <t>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t>
  </si>
  <si>
    <t>Bars and rods of tool steel, cold-formed or cold-finished and further worked or hot-formed and further worked (excl. semi-finished products, flat-rolled products and hot-rolled bars and rods in irregularly wound coils)</t>
  </si>
  <si>
    <t>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t>
  </si>
  <si>
    <t>Angles, shapes and sections of alloy steel other than stainless, not further worked than hot-rolled, hot-drawn or extruded</t>
  </si>
  <si>
    <t>Angles, shapes and sections of alloy steel other than stainless, n.e.s. (excl. products not further worked than hot-rolled, hot-drawn or extruded)</t>
  </si>
  <si>
    <t>Hollow drill bars and rods, of alloy or non-alloy steel</t>
  </si>
  <si>
    <t>Non Alloy and Other Alloy Wire Rod</t>
  </si>
  <si>
    <t>10</t>
  </si>
  <si>
    <t>20</t>
  </si>
  <si>
    <t>41</t>
  </si>
  <si>
    <t>49</t>
  </si>
  <si>
    <t>70</t>
  </si>
  <si>
    <t>90</t>
  </si>
  <si>
    <t>99</t>
  </si>
  <si>
    <t>50</t>
  </si>
  <si>
    <t>95</t>
  </si>
  <si>
    <t>Gas pipes</t>
  </si>
  <si>
    <t>72</t>
  </si>
  <si>
    <t>77</t>
  </si>
  <si>
    <t>Hollow Sections</t>
  </si>
  <si>
    <t>92</t>
  </si>
  <si>
    <t>25A</t>
  </si>
  <si>
    <t>Large Welded Tubes</t>
  </si>
  <si>
    <t>25B</t>
  </si>
  <si>
    <t>Other Welded Pipes</t>
  </si>
  <si>
    <t>11</t>
  </si>
  <si>
    <t>19</t>
  </si>
  <si>
    <t>80</t>
  </si>
  <si>
    <t>Non Alloy and other alloy cold finished bars</t>
  </si>
  <si>
    <t>40</t>
  </si>
  <si>
    <t>61</t>
  </si>
  <si>
    <t>69</t>
  </si>
  <si>
    <t>Non Alloy Wire</t>
  </si>
  <si>
    <t>31</t>
  </si>
  <si>
    <t>39</t>
  </si>
  <si>
    <t>30</t>
  </si>
  <si>
    <t>Bars and rods, hot-rolled, in irregularly wound coils of iron or non-alloy steel, with indentations, ribs, grooves or other deformations produced during the rolling process</t>
  </si>
  <si>
    <t>Bars and rods, hot-rolled, in irregularly wound coils, of non-alloy free-cutting steel (excl. bars and rods containing indentations, ribs, grooves or other deformations produced during the rolling process)</t>
  </si>
  <si>
    <t>Bars and rods, hot-rolled, of the type used for concrete reinforcement, smooth, of iron or non-alloy steel, in irregularly wound coils, of circular cross-section measuring &lt; 14 mm in diameter</t>
  </si>
  <si>
    <t>Bars and rods, hot-rolled, of the type used for tyre cord, smooth, of iron or non-alloy steel, in irregularly wound coils</t>
  </si>
  <si>
    <t>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t>
  </si>
  <si>
    <t>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t>
  </si>
  <si>
    <t>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t>
  </si>
  <si>
    <t>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t>
  </si>
  <si>
    <t>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t>
  </si>
  <si>
    <t>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t>
  </si>
  <si>
    <t>Bars and rods of high-speed steel, hot-rolled, in irregularly wound coils</t>
  </si>
  <si>
    <t>Bars and rods of silico-manganese steel, hot-rolled, in irregularly wound coils</t>
  </si>
  <si>
    <t>Bars and rods, hot-rolled, of steel containing by weight &gt;= 0,0008% of boron with any other element &lt; the minimum content referred to in Note 1 f to this chapter, in irregularly wound coils</t>
  </si>
  <si>
    <t>Bars and rods, hot-rolled, of steel containing by weight 0,9% to 1,15% carbon, 0,5% to 2% of chromium and, if present, &lt;= 0,5 of molybdenum, in irregularly wound coils</t>
  </si>
  <si>
    <t>Bars and rods, hot-rolled, in irregularly wound coils of alloy steel other than stainless (excl. of high-speed steel or silico-manganese steel and bars and rods of subheadings 7227.90.10 and 7227.90.50)</t>
  </si>
  <si>
    <t>U sections of iron or non-alloy steel, simply hot-rolled, hot-drawn or extruded, of a height &gt;= 80 mm but &lt;= 220 mm</t>
  </si>
  <si>
    <t>U sections of iron or non-alloy steel, simply hot-rolled, hot-drawn or extruded, of a height &gt; 220 mm</t>
  </si>
  <si>
    <t>I sections with parallel flange faces, of iron or non-alloy steel, simply hot-rolled, hot-drawn or extruded, of a height &gt;= 80 mm but &lt;= 220 mm</t>
  </si>
  <si>
    <t>I sections of iron or non-alloy steel, simply hot-rolled, hot-drawn or extruded, of a height &gt;= 80 mm but &lt;= 220 mm (excl. 7216.32.11)</t>
  </si>
  <si>
    <t>I sections with parallel flange faces, of iron or non-alloy steel, simply hot-rolled, hot-drawn or extruded, of a height &gt; 220 mm</t>
  </si>
  <si>
    <t>I sections of iron or non-alloy steel, simply hot-rolled, hot-drawn or extruded, of a height &gt; 220 mm (excl. 7216.32.91)</t>
  </si>
  <si>
    <t>H sections of iron or non-alloy steel, simply hot-rolled, hot-drawn or extruded, of a height &gt;= 80 mm but &lt;= 180 mm</t>
  </si>
  <si>
    <t>H sections of iron or non-alloy steel, simply hot-rolled, hot-drawn or extruded, of a height &gt; 180 mm</t>
  </si>
  <si>
    <t>Stainless Wire Rod</t>
  </si>
  <si>
    <t>Bars and rods of stainless steel, hot-rolled, in irregularly wound coils, containing by weight &gt;= 2,5% nickel</t>
  </si>
  <si>
    <t>Bars and rods of stainless steel, hot-rolled, in irregularly wound coils, containing by weight &lt; 2,5% nickel</t>
  </si>
  <si>
    <t>Wire of iron or non-alloy steel, in coils, containing by weight &lt; 0,25% carbon, not plated or coated, whether or not polished, with a maximum cross-sectional dimension of &lt; 0,8 mm</t>
  </si>
  <si>
    <t>Line pipe of a kind used for oil or gas pipelines, having circular cross-sections and an external diameter of &gt; 406,4 mm, of iron or steel, longitudinally submerged arc welded</t>
  </si>
  <si>
    <t>Line pipe of a kind used for oil or gas pipelines, having circular cross-sections and an external diameter of &gt; 406,4 mm, of iron or steel, longitudinally arc welded (excl. products longitudinally submerged arc welded)</t>
  </si>
  <si>
    <t>Line pipe of a kind used for oil or gas pipelines, having circular cross-sections and an external diameter of &gt; 406,4 mm, of flat-rolled products of iron or steel (excl. products longitudinally arc welded)</t>
  </si>
  <si>
    <t>Casing of a kind used in drilling for oil or gas, having circular cross-sections and an external diameter of &gt; 406,4 mm, of flat-rolled products of iron or steel</t>
  </si>
  <si>
    <t>Tubes and pipes having circular cross-sections and an external diameter of &gt; 406,4 mm, of iron or steel, longitudinally welded (excl. products of a kind used for oil or gas pipelines or of a kind used in drilling for oil or gas)</t>
  </si>
  <si>
    <t>Tubes and pipes having circular cross-sections and an external diameter of &gt; 406,4 mm, of iron or steel, welded (excl. products longitudinally welded or of a kind used for oil or gas pipelines or of a kind used in drilling for oil or gas)</t>
  </si>
  <si>
    <t>Tubes and pipes having circular cross-sections and an external diameter of &gt; 406,4 mm, of flat-rolled products of iron or steel, welded (excl. welded products or products of a kind used for oil or gas pipelines or of a kind used in drilling for oil or gas)</t>
  </si>
  <si>
    <t>Threaded or threadable tubes "gas pipe", welded, of circular cross-section, of iron or non-alloy steel, plated or coated with zinc</t>
  </si>
  <si>
    <t>Threaded or threadable tubes "gas pipe", welded, of circular cross-section, of iron or non-alloy steel (excl. products plated or coated with zinc)</t>
  </si>
  <si>
    <t>Other tubes, pipes and hollow profiles, welded, of circular cross-section, of iron or non-alloy steel, of an external diameter of &lt;= 168,3 mm, plated or coated with zinc (excl. line pipe of a kind used for oil or gas pipelines or casing and tubingof a kind used in drilling for oil or gas)</t>
  </si>
  <si>
    <t>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t>
  </si>
  <si>
    <t>Tubes and pipes and hollow profiles, welded, of square or rectangular cross-section, of stainless steel</t>
  </si>
  <si>
    <t>Tubes and pipes and hollow profiles, welded, of square or rectangular cross-section, of iron or steel other than stainless steel, with a wall thickness of &lt;= 2 mm</t>
  </si>
  <si>
    <t>Tubes and pipes and hollow profiles, welded, of square or rectangular cross-section, of iron or steel other than stainless steel, with a wall thickness of &gt; 2 mm</t>
  </si>
  <si>
    <t>Line pipe of a kind used for oil or gas pipelines, longitudinally welded, of flat-rolled products of stainless steel, of an external diameter of &lt;= 406,4 mm</t>
  </si>
  <si>
    <t>Line pipe of a kind used for oil or gas pipelines, spirally welded, of flat-rolled products of stainless steel, of an external diameter of &lt;= 406,4 mm</t>
  </si>
  <si>
    <t>Line pipe of a kind used for oil or gas pipelines, longitudinally welded, of flat-rolled products of iron or steel (excl. products of stainless steel or of cast iron)</t>
  </si>
  <si>
    <t>Line pipe of a kind used for oil or gas pipelines, spirally welded, of flat-rolled products of iron or steel, of an external diameter of &lt;= 406,4 mm (excl. products of stainless steel or of cast iron)</t>
  </si>
  <si>
    <t>Casing and tubing of a kind used in drilling for oil or gas, welded, of flat-rolled products of stainless steel, of an external diameter of &lt;= 406,4 mm</t>
  </si>
  <si>
    <t>Casing and tubing of a kind used in drilling for oil or gas, welded, of flat-rolled products of iron or steel, of an external diameter of &lt;= 406,4 mm (excl. products of stainless steel or of cast iron)</t>
  </si>
  <si>
    <t>Precision tubes, welded, of circular cross-section, of iron or non-alloy steel, with a wall thickness of &lt;= 2 mm</t>
  </si>
  <si>
    <t>Precision tubes, welded, of circular cross-section, of iron or non-alloy steel, with a wall thickness of &gt; 2 mm</t>
  </si>
  <si>
    <t>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t>
  </si>
  <si>
    <t>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t>
  </si>
  <si>
    <t>Precision steel tubes, welded, of circular cross-section, of alloy steel other than stainless</t>
  </si>
  <si>
    <t>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</si>
  <si>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t>
  </si>
  <si>
    <t>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</si>
  <si>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t>
  </si>
  <si>
    <t>Tubes, pipes and hollow profiles "e.g., open seam, riveted or similarly closed", of iron or steel (excl. of cast iron, seamless or welded tubes and pipes and tubes and pipes having internal and external circular cross-sections and an external diameter of &gt; 406,4 mm)</t>
  </si>
  <si>
    <t>Wire of iron or non-alloy steel, in coils, containing by weight &lt; 0,25% carbon, with indentations, ribs, grooves or other deformations produced during the rolling process, not plated or coated, with a maximum cross-sectional dimension of &gt;= 0,8 mm</t>
  </si>
  <si>
    <t>Wire of iron or non-alloy steel, in coils, containing by weight &lt; 0,25% carbon, not plated or coated, with a maximum cross-sectional dimension of &gt;= 0,8 mm (without indentations, ribs, grooves or other deformations produced during the rolling process)</t>
  </si>
  <si>
    <t>Wire of iron or non-alloy steel, in coils, containing by weight &gt;= 0,25% but &lt; 0,6% carbon, not plated or coated, whether or not polished (excl. hot-rolled bars and rods)</t>
  </si>
  <si>
    <t>Wire of iron or non-alloy steel, in coils, containing by weight &gt;= 0,6% carbon, not plated or coated, whether or not polished (excl. hot-rolled bars and rods)</t>
  </si>
  <si>
    <t>Wire of iron or non-alloy steel, in coils, containing by weight &lt; 0,25% carbon, plated or coated with zinc, with a maximum cross-sectional dimension of &lt; 0,8 mm</t>
  </si>
  <si>
    <t>Wire of iron or non-alloy steel, in coils, containing by weight &lt; 0,25% carbon, plated or coated with zinc, with a maximum cross-sectional dimension of &lt; 0,8 mm (excl. bars and rods)</t>
  </si>
  <si>
    <t>Wire of iron or non-alloy steel, in coils, containing by weight &gt;= 0,25% but &lt; 0,6% carbon, plated or coated with zinc (excl. bars and rods)</t>
  </si>
  <si>
    <t>Wire of iron or non-alloy steel, in coils, containing by weight &gt;= 0,6% carbon, plated or coated with zinc (excl. bars and rods)</t>
  </si>
  <si>
    <t>Wire of iron or non-alloy steel, in coils, containing by weight &lt; 0,25% carbon, copper-coated (excl. bars and rods)</t>
  </si>
  <si>
    <t>Wire of iron or non-alloy steel, in coils, containing by weight &gt;= 0,25% but &lt; 0,6% carbon, plated or coated with base metals (excl. products plated or coated with zinc, and bars and rods)</t>
  </si>
  <si>
    <t>Wire of iron or non-alloy steel, in coils, containing by weight &lt; 0,25% carbon, plated or coated with base metals (excl. products plated or coated with zinc or copper and bars and rods)</t>
  </si>
  <si>
    <t>Wire of iron or non-alloy steel, in coils, containing by weight &gt;= 0,6% carbon, plated or coated with base metals (excl. products plated or coated with zinc, and bars and rods)</t>
  </si>
  <si>
    <t>Wire of iron or non-alloy steel, in coils, containing by weight &lt; 0,25% carbon, plated or coated (excl. products plated or coated with base metals and bars and rods)</t>
  </si>
  <si>
    <t>Wire of iron or non-alloy steel, in coils, containing by weight &gt;= 0,25% but &lt; 0,6% carbon, plated or coated (excl. products plated or coated with with base metals, and bars and rods)</t>
  </si>
  <si>
    <t>Wire of iron or non-alloy steel, in coils, containing by weight &gt;= 0,6% carbon, plated or coated (excl. products plated or coated with base metals, and bars and rods)</t>
  </si>
  <si>
    <t>Bars and rods, of non-alloy free-cutting steel, not further worked than cold-formed or cold-finished</t>
  </si>
  <si>
    <t>Other bars and rods of iron or non-alloy steel, not further worked than cold-formed or cold-finished, containing by weight &lt; 0,25% of carbon of rectangular "other than square" cross-section (excl. those of free-cutting steel)</t>
  </si>
  <si>
    <t>Other bars and rods of iron or non-alloy steel, not further worked than cold-formed or cold-finished, containing by weight &lt; 0,25% of carbon, of square or other than rectangular cross-section (excl. those of free-cutting steel)</t>
  </si>
  <si>
    <t>Other bars and rods of iron or non-alloy steel, not further worked than cold-formed or cold-finished, containing by weight &gt;= 0,25% of carbon (excl. those of free-cutting steel)</t>
  </si>
  <si>
    <t>Bars and rods of tool steel, only cold-formed or cold-finished (excl. semi-finished products, flat-rolled products and hot-rolled bars and rods in irregularly wound coils)</t>
  </si>
  <si>
    <t>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t>
  </si>
  <si>
    <t>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t>
  </si>
  <si>
    <t>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t>
  </si>
  <si>
    <t>Bars and rods of steel containing 0,9% to 1,15% of carbon, 0,5% to 2% of chromium and, if present &lt;= 0,5% of molybdenum, only cold-formed or cold-finished (excl. semi-finished products, flat-rolled products and hot-rolled bars and rods in irregularly wound coils)</t>
  </si>
  <si>
    <t>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t>
  </si>
  <si>
    <t>Bars and rods of high-speed steel, not further worked than cold-formed or cold-finished, whether or not further worked, or hot-formed and further worked (excl. forged products, semi-finished products, flat-rolled products and hot-rolled bars and rods in irregularly wound coils)</t>
  </si>
  <si>
    <t xml:space="preserve">TOTALS </t>
  </si>
  <si>
    <t>TOTALS</t>
  </si>
  <si>
    <t>Rebars</t>
  </si>
  <si>
    <t>Bars and rods, of iron or non-alloy steel, with indentations, ribs, groves or other deformations produced during the rolling process</t>
  </si>
  <si>
    <t>Bars and rods of the type used for concrete reinforcement, smooth, of iron or non-alloy steel, only hot-rolled, only hot-drawn or only hot-extruded, containing &lt; 0,25% of carbon, of square cross-section or of a cross-section other than rectangular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</si>
</sst>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quot;£&quot;#,##0"/>
    <numFmt numFmtId="165" formatCode="_-[$£-809]* #,##0_-;\-[$£-809]* #,##0_-;_-[$£-809]* &quot;-&quot;??_-;_-@_-"/>
    <numFmt numFmtId="166" formatCode="_-&quot;£&quot;* #,##0_-;\-&quot;£&quot;* #,##0_-;_-&quot;£&quot;*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theme="7" tint="0.79998168889431442"/>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56">
    <xf numFmtId="0" fontId="0" fillId="0" borderId="0" xfId="0"/>
    <xf numFmtId="0" fontId="0" fillId="0" borderId="0" xfId="0" applyAlignment="1">
      <alignment wrapText="1"/>
    </xf>
    <xf numFmtId="0" fontId="0" fillId="0" borderId="0" xfId="0" applyAlignment="1">
      <alignment horizontal="left" wrapText="1"/>
    </xf>
    <xf numFmtId="0" fontId="0" fillId="0" borderId="0" xfId="0" applyAlignment="1">
      <alignment horizontal="left"/>
    </xf>
    <xf numFmtId="1" fontId="0" fillId="0" borderId="0" xfId="0" applyNumberFormat="1"/>
    <xf numFmtId="1" fontId="0" fillId="0" borderId="0" xfId="0" applyNumberFormat="1" applyAlignment="1"/>
    <xf numFmtId="164" fontId="0" fillId="0" borderId="0" xfId="0" applyNumberFormat="1"/>
    <xf numFmtId="1" fontId="0" fillId="0" borderId="0" xfId="0" applyNumberFormat="1" applyAlignment="1">
      <alignment horizontal="center"/>
    </xf>
    <xf numFmtId="0" fontId="0" fillId="0" borderId="0" xfId="0" applyNumberFormat="1" applyAlignment="1">
      <alignment horizontal="center"/>
    </xf>
    <xf numFmtId="0" fontId="0" fillId="2" borderId="0" xfId="0" applyFill="1"/>
    <xf numFmtId="0" fontId="0" fillId="2" borderId="0" xfId="0" applyFill="1" applyAlignment="1">
      <alignment horizontal="left" wrapText="1"/>
    </xf>
    <xf numFmtId="0" fontId="0" fillId="2" borderId="0" xfId="0" applyFill="1" applyAlignment="1">
      <alignment wrapText="1"/>
    </xf>
    <xf numFmtId="0" fontId="0" fillId="0" borderId="0" xfId="0" applyAlignment="1">
      <alignment vertical="top"/>
    </xf>
    <xf numFmtId="49" fontId="0" fillId="0" borderId="0" xfId="0" applyNumberFormat="1" applyAlignment="1">
      <alignment horizontal="right" vertical="top"/>
    </xf>
    <xf numFmtId="0" fontId="0" fillId="2" borderId="0" xfId="0" applyFill="1" applyAlignment="1">
      <alignment vertical="top"/>
    </xf>
    <xf numFmtId="49" fontId="0" fillId="2" borderId="0" xfId="0" applyNumberFormat="1" applyFill="1" applyAlignment="1">
      <alignment horizontal="right" vertical="top"/>
    </xf>
    <xf numFmtId="0" fontId="2" fillId="0" borderId="0" xfId="0" applyFont="1" applyAlignment="1">
      <alignment vertical="top"/>
    </xf>
    <xf numFmtId="0" fontId="2" fillId="0" borderId="0" xfId="0" applyFont="1" applyAlignment="1">
      <alignment vertical="top" wrapText="1"/>
    </xf>
    <xf numFmtId="49" fontId="2" fillId="0" borderId="0" xfId="0" applyNumberFormat="1" applyFont="1" applyAlignment="1">
      <alignment horizontal="right" vertical="top" wrapText="1"/>
    </xf>
    <xf numFmtId="0" fontId="2" fillId="0" borderId="0" xfId="0" applyFont="1" applyAlignment="1">
      <alignment wrapText="1"/>
    </xf>
    <xf numFmtId="1" fontId="2" fillId="0" borderId="0" xfId="0" applyNumberFormat="1" applyFont="1" applyAlignment="1">
      <alignment wrapText="1"/>
    </xf>
    <xf numFmtId="164" fontId="2" fillId="0" borderId="0" xfId="0" applyNumberFormat="1" applyFont="1" applyAlignment="1">
      <alignment wrapText="1"/>
    </xf>
    <xf numFmtId="0" fontId="2" fillId="0" borderId="0" xfId="0" applyFont="1"/>
    <xf numFmtId="0" fontId="2" fillId="2" borderId="0" xfId="0" applyFont="1" applyFill="1" applyAlignment="1">
      <alignment vertical="top"/>
    </xf>
    <xf numFmtId="49" fontId="2" fillId="2" borderId="0" xfId="0" applyNumberFormat="1" applyFont="1" applyFill="1" applyAlignment="1">
      <alignment horizontal="right" vertical="top"/>
    </xf>
    <xf numFmtId="0" fontId="2" fillId="2" borderId="0" xfId="0" applyFont="1" applyFill="1" applyAlignment="1">
      <alignment wrapText="1"/>
    </xf>
    <xf numFmtId="1" fontId="2" fillId="0" borderId="0" xfId="0" applyNumberFormat="1" applyFont="1" applyAlignment="1"/>
    <xf numFmtId="164" fontId="2" fillId="0" borderId="0" xfId="0" applyNumberFormat="1" applyFont="1" applyAlignment="1"/>
    <xf numFmtId="164" fontId="2" fillId="0" borderId="0" xfId="0" applyNumberFormat="1" applyFont="1"/>
    <xf numFmtId="1" fontId="2" fillId="0" borderId="0" xfId="0" applyNumberFormat="1" applyFont="1"/>
    <xf numFmtId="0" fontId="2" fillId="2" borderId="0" xfId="0" applyFont="1" applyFill="1" applyAlignment="1">
      <alignment horizontal="left" wrapText="1"/>
    </xf>
    <xf numFmtId="49" fontId="2" fillId="0" borderId="0" xfId="0" applyNumberFormat="1" applyFont="1" applyAlignment="1">
      <alignment horizontal="right" vertical="top"/>
    </xf>
    <xf numFmtId="0" fontId="2" fillId="0" borderId="0" xfId="0" applyFont="1" applyAlignment="1">
      <alignment horizontal="right" vertical="top"/>
    </xf>
    <xf numFmtId="0" fontId="3" fillId="0" borderId="0" xfId="0" applyFont="1" applyAlignment="1">
      <alignment vertical="top"/>
    </xf>
    <xf numFmtId="49" fontId="3" fillId="0" borderId="0" xfId="0" applyNumberFormat="1" applyFont="1" applyAlignment="1">
      <alignment horizontal="right" vertical="top"/>
    </xf>
    <xf numFmtId="0" fontId="3" fillId="0" borderId="0" xfId="0" applyFont="1" applyAlignment="1">
      <alignment wrapText="1"/>
    </xf>
    <xf numFmtId="1" fontId="3" fillId="0" borderId="0" xfId="0" applyNumberFormat="1" applyFont="1"/>
    <xf numFmtId="164" fontId="3" fillId="0" borderId="0" xfId="0" applyNumberFormat="1" applyFont="1"/>
    <xf numFmtId="0" fontId="3" fillId="0" borderId="0" xfId="0" applyFont="1"/>
    <xf numFmtId="0" fontId="3" fillId="0" borderId="0" xfId="0" applyFont="1" applyAlignment="1">
      <alignment horizontal="left" wrapText="1"/>
    </xf>
    <xf numFmtId="165" fontId="3" fillId="0" borderId="0" xfId="1" applyNumberFormat="1" applyFont="1"/>
    <xf numFmtId="166" fontId="3" fillId="0" borderId="0" xfId="1" applyNumberFormat="1" applyFont="1"/>
    <xf numFmtId="1" fontId="0" fillId="2" borderId="0" xfId="0" applyNumberFormat="1" applyFill="1"/>
    <xf numFmtId="164" fontId="0" fillId="2" borderId="0" xfId="0" applyNumberFormat="1" applyFill="1"/>
    <xf numFmtId="1" fontId="0" fillId="0" borderId="0" xfId="0" applyNumberFormat="1" applyFill="1"/>
    <xf numFmtId="164" fontId="0" fillId="0" borderId="0" xfId="0" applyNumberFormat="1" applyFill="1"/>
    <xf numFmtId="0" fontId="4" fillId="0" borderId="0" xfId="0" applyFont="1" applyAlignment="1">
      <alignment vertical="top"/>
    </xf>
    <xf numFmtId="49" fontId="4" fillId="0" borderId="0" xfId="0" applyNumberFormat="1" applyFont="1" applyAlignment="1">
      <alignment horizontal="right" vertical="top"/>
    </xf>
    <xf numFmtId="0" fontId="4" fillId="0" borderId="0" xfId="0" applyFont="1" applyAlignment="1">
      <alignment wrapText="1"/>
    </xf>
    <xf numFmtId="1" fontId="4" fillId="0" borderId="0" xfId="0" applyNumberFormat="1" applyFont="1"/>
    <xf numFmtId="164" fontId="4" fillId="0" borderId="0" xfId="0" applyNumberFormat="1" applyFont="1"/>
    <xf numFmtId="0" fontId="4" fillId="0" borderId="0" xfId="0" applyFont="1"/>
    <xf numFmtId="0" fontId="5" fillId="0" borderId="0" xfId="0" applyFont="1" applyAlignment="1">
      <alignment vertical="top"/>
    </xf>
    <xf numFmtId="49" fontId="5" fillId="0" borderId="0" xfId="0" applyNumberFormat="1" applyFont="1" applyAlignment="1">
      <alignment horizontal="right" vertical="top"/>
    </xf>
    <xf numFmtId="1" fontId="5" fillId="0" borderId="0" xfId="0" applyNumberFormat="1" applyFont="1"/>
    <xf numFmtId="0" fontId="5" fillId="0" borderId="0" xfId="0" applyFont="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7222F-E529-49CD-9C61-378B0E9A6CBA}">
  <dimension ref="A1:S171"/>
  <sheetViews>
    <sheetView tabSelected="1" topLeftCell="G96" zoomScale="85" zoomScaleNormal="85" workbookViewId="0">
      <selection activeCell="L135" activeCellId="5" sqref="L122 L123 L126 L131 L132 L135"/>
    </sheetView>
  </sheetViews>
  <sheetFormatPr defaultRowHeight="15" x14ac:dyDescent="0.25"/>
  <cols>
    <col min="1" max="1" width="8.85546875" style="12" customWidth="1"/>
    <col min="2" max="3" width="9.140625" style="12"/>
    <col min="4" max="4" width="9.140625" style="13"/>
    <col min="5" max="5" width="175" style="1" customWidth="1"/>
    <col min="6" max="6" width="20.140625" style="4" customWidth="1"/>
    <col min="7" max="7" width="16.7109375" style="6" customWidth="1"/>
    <col min="8" max="8" width="12" style="4" bestFit="1" customWidth="1"/>
    <col min="9" max="9" width="18" style="6" bestFit="1" customWidth="1"/>
    <col min="10" max="10" width="12" style="4" bestFit="1" customWidth="1"/>
    <col min="11" max="11" width="16.85546875" style="6" bestFit="1" customWidth="1"/>
    <col min="12" max="12" width="12" style="4" bestFit="1" customWidth="1"/>
    <col min="13" max="13" width="16.85546875" style="6" bestFit="1" customWidth="1"/>
    <col min="14" max="14" width="12" style="4" bestFit="1" customWidth="1"/>
    <col min="15" max="15" width="16.85546875" style="6" bestFit="1" customWidth="1"/>
    <col min="16" max="16" width="12" style="4" bestFit="1" customWidth="1"/>
    <col min="17" max="17" width="16.85546875" style="6" bestFit="1" customWidth="1"/>
    <col min="18" max="18" width="12" style="4" bestFit="1" customWidth="1"/>
    <col min="19" max="19" width="16.85546875" style="6" bestFit="1" customWidth="1"/>
  </cols>
  <sheetData>
    <row r="1" spans="1:19" x14ac:dyDescent="0.25">
      <c r="F1" s="8">
        <v>2013</v>
      </c>
      <c r="G1" s="8">
        <v>2013</v>
      </c>
      <c r="H1" s="7">
        <v>2014</v>
      </c>
      <c r="I1" s="8">
        <v>2014</v>
      </c>
      <c r="J1" s="7">
        <v>2015</v>
      </c>
      <c r="K1" s="8">
        <v>2015</v>
      </c>
      <c r="L1" s="7">
        <v>2016</v>
      </c>
      <c r="M1" s="8">
        <v>2016</v>
      </c>
      <c r="N1" s="7">
        <v>2017</v>
      </c>
      <c r="O1" s="8">
        <v>2017</v>
      </c>
      <c r="P1" s="7">
        <v>2018</v>
      </c>
      <c r="Q1" s="8">
        <v>2018</v>
      </c>
      <c r="R1" s="7">
        <v>2019</v>
      </c>
      <c r="S1" s="8">
        <v>2019</v>
      </c>
    </row>
    <row r="2" spans="1:19" s="22" customFormat="1" ht="15" customHeight="1" x14ac:dyDescent="0.25">
      <c r="A2" s="16">
        <v>12</v>
      </c>
      <c r="B2" s="16" t="s">
        <v>0</v>
      </c>
      <c r="C2" s="17"/>
      <c r="D2" s="18"/>
      <c r="E2" s="19"/>
      <c r="F2" s="20" t="s">
        <v>3</v>
      </c>
      <c r="G2" s="21" t="s">
        <v>4</v>
      </c>
      <c r="H2" s="20" t="s">
        <v>3</v>
      </c>
      <c r="I2" s="21" t="s">
        <v>4</v>
      </c>
      <c r="J2" s="20" t="s">
        <v>3</v>
      </c>
      <c r="K2" s="21" t="s">
        <v>4</v>
      </c>
      <c r="L2" s="20" t="s">
        <v>3</v>
      </c>
      <c r="M2" s="21" t="s">
        <v>4</v>
      </c>
      <c r="N2" s="20" t="s">
        <v>3</v>
      </c>
      <c r="O2" s="21" t="s">
        <v>4</v>
      </c>
      <c r="P2" s="20" t="s">
        <v>3</v>
      </c>
      <c r="Q2" s="21" t="s">
        <v>4</v>
      </c>
      <c r="R2" s="20" t="s">
        <v>3</v>
      </c>
      <c r="S2" s="21" t="s">
        <v>4</v>
      </c>
    </row>
    <row r="3" spans="1:19" x14ac:dyDescent="0.25">
      <c r="B3" s="12">
        <v>7214</v>
      </c>
      <c r="C3" s="12">
        <v>30</v>
      </c>
      <c r="D3" s="13" t="s">
        <v>14</v>
      </c>
      <c r="E3" s="2" t="s">
        <v>5</v>
      </c>
      <c r="F3" s="4">
        <v>9071.8160000000007</v>
      </c>
      <c r="G3" s="6">
        <v>4963304</v>
      </c>
      <c r="H3" s="4">
        <v>7999.79</v>
      </c>
      <c r="I3" s="6">
        <v>4243596</v>
      </c>
      <c r="J3" s="4">
        <v>13044.187</v>
      </c>
      <c r="K3" s="6">
        <v>5876403</v>
      </c>
      <c r="L3" s="4">
        <v>20856.846000000001</v>
      </c>
      <c r="M3" s="6">
        <v>8884598</v>
      </c>
      <c r="N3" s="4">
        <v>11938.117</v>
      </c>
      <c r="O3" s="6">
        <v>6459964</v>
      </c>
      <c r="P3" s="4">
        <v>15550.199000000001</v>
      </c>
      <c r="Q3" s="6">
        <v>9922729</v>
      </c>
      <c r="R3" s="4">
        <v>9258.4410000000007</v>
      </c>
      <c r="S3" s="6">
        <v>5894258</v>
      </c>
    </row>
    <row r="4" spans="1:19" ht="30" x14ac:dyDescent="0.25">
      <c r="B4" s="12">
        <v>7214</v>
      </c>
      <c r="C4" s="12">
        <v>91</v>
      </c>
      <c r="D4" s="13">
        <v>10</v>
      </c>
      <c r="E4" s="2" t="s">
        <v>6</v>
      </c>
      <c r="F4" s="4">
        <v>55071.040000000001</v>
      </c>
      <c r="G4" s="6">
        <v>27513435</v>
      </c>
      <c r="H4" s="4">
        <v>47475.684000000001</v>
      </c>
      <c r="I4" s="6">
        <v>22267658</v>
      </c>
      <c r="J4" s="4">
        <v>34984.391000000003</v>
      </c>
      <c r="K4" s="6">
        <v>14227700</v>
      </c>
      <c r="L4" s="4">
        <v>38748.248</v>
      </c>
      <c r="M4" s="6">
        <v>14080711</v>
      </c>
      <c r="N4" s="4">
        <v>29221.185000000001</v>
      </c>
      <c r="O4" s="6">
        <v>14551095</v>
      </c>
      <c r="P4" s="4">
        <v>36376.875</v>
      </c>
      <c r="Q4" s="6">
        <v>19415349</v>
      </c>
      <c r="R4" s="4">
        <v>29985.646000000001</v>
      </c>
      <c r="S4" s="6">
        <v>15328672</v>
      </c>
    </row>
    <row r="5" spans="1:19" ht="30" x14ac:dyDescent="0.25">
      <c r="B5" s="12">
        <v>7214</v>
      </c>
      <c r="C5" s="12">
        <v>91</v>
      </c>
      <c r="D5" s="13">
        <v>90</v>
      </c>
      <c r="E5" s="2" t="s">
        <v>7</v>
      </c>
      <c r="F5" s="4">
        <v>5899.22</v>
      </c>
      <c r="G5" s="6">
        <v>3290305</v>
      </c>
      <c r="H5" s="4">
        <v>4773.38</v>
      </c>
      <c r="I5" s="6">
        <v>2527658</v>
      </c>
      <c r="J5" s="4">
        <v>5545.1790000000001</v>
      </c>
      <c r="K5" s="6">
        <v>2512820</v>
      </c>
      <c r="L5" s="4">
        <v>4966.8459999999995</v>
      </c>
      <c r="M5" s="6">
        <v>2368331</v>
      </c>
      <c r="N5" s="4">
        <v>7245.2359999999999</v>
      </c>
      <c r="O5" s="6">
        <v>3818515</v>
      </c>
      <c r="P5" s="4">
        <v>7809.076</v>
      </c>
      <c r="Q5" s="6">
        <v>4814369</v>
      </c>
      <c r="R5" s="4">
        <v>6943.6729999999998</v>
      </c>
      <c r="S5" s="6">
        <v>4241771</v>
      </c>
    </row>
    <row r="6" spans="1:19" ht="30" x14ac:dyDescent="0.25">
      <c r="B6" s="12">
        <v>7214</v>
      </c>
      <c r="C6" s="12">
        <v>99</v>
      </c>
      <c r="D6" s="13">
        <v>31</v>
      </c>
      <c r="E6" s="2" t="s">
        <v>8</v>
      </c>
      <c r="F6" s="4">
        <v>13926.713</v>
      </c>
      <c r="G6" s="6">
        <v>7350416</v>
      </c>
      <c r="H6" s="4">
        <v>17624.738000000001</v>
      </c>
      <c r="I6" s="6">
        <v>9035916</v>
      </c>
      <c r="J6" s="4">
        <v>11141.916999999999</v>
      </c>
      <c r="K6" s="6">
        <v>4695686</v>
      </c>
      <c r="L6" s="4">
        <v>6406.2219999999998</v>
      </c>
      <c r="M6" s="6">
        <v>2490097</v>
      </c>
      <c r="N6" s="4">
        <v>8913.0769999999993</v>
      </c>
      <c r="O6" s="6">
        <v>4305142</v>
      </c>
      <c r="P6" s="4">
        <v>16247.405000000001</v>
      </c>
      <c r="Q6" s="6">
        <v>9294426</v>
      </c>
      <c r="R6" s="4">
        <v>5715.85</v>
      </c>
      <c r="S6" s="6">
        <v>3585117</v>
      </c>
    </row>
    <row r="7" spans="1:19" ht="30" x14ac:dyDescent="0.25">
      <c r="B7" s="12">
        <v>7214</v>
      </c>
      <c r="C7" s="12">
        <v>99</v>
      </c>
      <c r="D7" s="13">
        <v>39</v>
      </c>
      <c r="E7" s="2" t="s">
        <v>9</v>
      </c>
      <c r="F7" s="4">
        <v>12539.55</v>
      </c>
      <c r="G7" s="6">
        <v>6161288</v>
      </c>
      <c r="H7" s="4">
        <v>23607.332999999999</v>
      </c>
      <c r="I7" s="6">
        <v>10931553</v>
      </c>
      <c r="J7" s="4">
        <v>12588.385</v>
      </c>
      <c r="K7" s="6">
        <v>5225227</v>
      </c>
      <c r="L7" s="4">
        <v>11976.629000000001</v>
      </c>
      <c r="M7" s="6">
        <v>4210487</v>
      </c>
      <c r="N7" s="4">
        <v>13902.701999999999</v>
      </c>
      <c r="O7" s="6">
        <v>6589566</v>
      </c>
      <c r="P7" s="4">
        <v>18492.71</v>
      </c>
      <c r="Q7" s="6">
        <v>9922248</v>
      </c>
      <c r="R7" s="4">
        <v>7142.0169999999998</v>
      </c>
      <c r="S7" s="6">
        <v>3990481</v>
      </c>
    </row>
    <row r="8" spans="1:19" ht="30" x14ac:dyDescent="0.25">
      <c r="B8" s="12">
        <v>7214</v>
      </c>
      <c r="C8" s="12">
        <v>99</v>
      </c>
      <c r="D8" s="13">
        <v>50</v>
      </c>
      <c r="E8" s="2" t="s">
        <v>10</v>
      </c>
      <c r="F8" s="4">
        <v>2868.97</v>
      </c>
      <c r="G8" s="6">
        <v>1474217</v>
      </c>
      <c r="H8" s="4">
        <v>3775.9270000000001</v>
      </c>
      <c r="I8" s="6">
        <v>1916807</v>
      </c>
      <c r="J8" s="4">
        <v>4803.5640000000003</v>
      </c>
      <c r="K8" s="6">
        <v>1976940</v>
      </c>
      <c r="L8" s="4">
        <v>5160.4089999999997</v>
      </c>
      <c r="M8" s="6">
        <v>1894482</v>
      </c>
      <c r="N8" s="4">
        <v>11088.868</v>
      </c>
      <c r="O8" s="6">
        <v>5550140</v>
      </c>
      <c r="P8" s="4">
        <v>9676.9660000000003</v>
      </c>
      <c r="Q8" s="6">
        <v>5464999</v>
      </c>
      <c r="R8" s="4">
        <v>8879.5550000000003</v>
      </c>
      <c r="S8" s="6">
        <v>4964944</v>
      </c>
    </row>
    <row r="9" spans="1:19" ht="30" x14ac:dyDescent="0.25">
      <c r="B9" s="12">
        <v>7214</v>
      </c>
      <c r="C9" s="12">
        <v>99</v>
      </c>
      <c r="D9" s="13">
        <v>71</v>
      </c>
      <c r="E9" s="2" t="s">
        <v>11</v>
      </c>
      <c r="F9" s="4">
        <v>6853.94</v>
      </c>
      <c r="G9" s="6">
        <v>4229612</v>
      </c>
      <c r="H9" s="4">
        <v>6135.0810000000001</v>
      </c>
      <c r="I9" s="6">
        <v>3617669</v>
      </c>
      <c r="J9" s="4">
        <v>6425.0550000000003</v>
      </c>
      <c r="K9" s="6">
        <v>3104026</v>
      </c>
      <c r="L9" s="4">
        <v>6044.49</v>
      </c>
      <c r="M9" s="6">
        <v>2594650</v>
      </c>
      <c r="N9" s="4">
        <v>8263.9740000000002</v>
      </c>
      <c r="O9" s="6">
        <v>4729407</v>
      </c>
      <c r="P9" s="4">
        <v>15630.734</v>
      </c>
      <c r="Q9" s="6">
        <v>9438303</v>
      </c>
      <c r="R9" s="4">
        <v>6631.893</v>
      </c>
      <c r="S9" s="6">
        <v>5027192</v>
      </c>
    </row>
    <row r="10" spans="1:19" ht="30" x14ac:dyDescent="0.25">
      <c r="B10" s="12">
        <v>7214</v>
      </c>
      <c r="C10" s="12">
        <v>99</v>
      </c>
      <c r="D10" s="13">
        <v>79</v>
      </c>
      <c r="E10" s="2" t="s">
        <v>12</v>
      </c>
      <c r="F10" s="4">
        <v>12495.208000000001</v>
      </c>
      <c r="G10" s="6">
        <v>7313514</v>
      </c>
      <c r="H10" s="4">
        <v>12232.981</v>
      </c>
      <c r="I10" s="6">
        <v>7144264</v>
      </c>
      <c r="J10" s="4">
        <v>11984.248</v>
      </c>
      <c r="K10" s="6">
        <v>6723749</v>
      </c>
      <c r="L10" s="4">
        <v>13132.831</v>
      </c>
      <c r="M10" s="6">
        <v>7117205</v>
      </c>
      <c r="N10" s="4">
        <v>14825.848</v>
      </c>
      <c r="O10" s="6">
        <v>8796247</v>
      </c>
      <c r="P10" s="4">
        <v>15332.421</v>
      </c>
      <c r="Q10" s="6">
        <v>9536526</v>
      </c>
      <c r="R10" s="4">
        <v>12620.303</v>
      </c>
      <c r="S10" s="6">
        <v>7723415</v>
      </c>
    </row>
    <row r="11" spans="1:19" ht="30" x14ac:dyDescent="0.25">
      <c r="B11" s="12">
        <v>7214</v>
      </c>
      <c r="C11" s="12">
        <v>99</v>
      </c>
      <c r="D11" s="13">
        <v>95</v>
      </c>
      <c r="E11" s="2" t="s">
        <v>13</v>
      </c>
      <c r="F11" s="4">
        <v>2246.991</v>
      </c>
      <c r="G11" s="6">
        <v>1846840</v>
      </c>
      <c r="H11" s="4">
        <v>548.25</v>
      </c>
      <c r="I11" s="6">
        <v>351345</v>
      </c>
      <c r="J11" s="4">
        <v>1190.752</v>
      </c>
      <c r="K11" s="6">
        <v>674951</v>
      </c>
      <c r="L11" s="4">
        <v>1757.482</v>
      </c>
      <c r="M11" s="6">
        <v>971478</v>
      </c>
      <c r="N11" s="4">
        <v>7831.2150000000001</v>
      </c>
      <c r="O11" s="6">
        <v>5252208</v>
      </c>
      <c r="P11" s="4">
        <v>7638.8109999999997</v>
      </c>
      <c r="Q11" s="6">
        <v>5888059</v>
      </c>
      <c r="R11" s="4">
        <v>3005.5450000000001</v>
      </c>
      <c r="S11" s="6">
        <v>2262054</v>
      </c>
    </row>
    <row r="12" spans="1:19" x14ac:dyDescent="0.25">
      <c r="B12" s="12">
        <v>7215</v>
      </c>
      <c r="C12" s="12">
        <v>90</v>
      </c>
      <c r="D12" s="13" t="s">
        <v>14</v>
      </c>
      <c r="E12" s="2" t="s">
        <v>15</v>
      </c>
      <c r="F12" s="4">
        <v>0</v>
      </c>
      <c r="H12" s="4">
        <v>0</v>
      </c>
      <c r="J12" s="4">
        <v>0</v>
      </c>
      <c r="L12" s="4">
        <v>0</v>
      </c>
      <c r="N12" s="4">
        <v>0</v>
      </c>
      <c r="P12" s="4">
        <v>0</v>
      </c>
      <c r="R12" s="4">
        <v>0</v>
      </c>
    </row>
    <row r="13" spans="1:19" x14ac:dyDescent="0.25">
      <c r="B13" s="12">
        <v>7216</v>
      </c>
      <c r="C13" s="12">
        <v>10</v>
      </c>
      <c r="D13" s="13" t="s">
        <v>14</v>
      </c>
      <c r="E13" s="2" t="s">
        <v>36</v>
      </c>
      <c r="F13" s="4">
        <v>3749.527</v>
      </c>
      <c r="G13" s="6">
        <v>2304954</v>
      </c>
      <c r="H13" s="4">
        <v>3827.3319999999999</v>
      </c>
      <c r="I13" s="6">
        <v>1976453</v>
      </c>
      <c r="J13" s="4">
        <v>3653.28</v>
      </c>
      <c r="K13" s="6">
        <v>1638598</v>
      </c>
      <c r="L13" s="4">
        <v>3004.46</v>
      </c>
      <c r="M13" s="6">
        <v>1193729</v>
      </c>
      <c r="N13" s="4">
        <v>4853.9549999999999</v>
      </c>
      <c r="O13" s="6">
        <v>2294327</v>
      </c>
      <c r="P13" s="4">
        <v>6343.8140000000003</v>
      </c>
      <c r="Q13" s="6">
        <v>3672969</v>
      </c>
      <c r="R13" s="4">
        <v>18472.383000000002</v>
      </c>
      <c r="S13" s="6">
        <v>9780907</v>
      </c>
    </row>
    <row r="14" spans="1:19" x14ac:dyDescent="0.25">
      <c r="B14" s="12">
        <v>7216</v>
      </c>
      <c r="C14" s="12">
        <v>21</v>
      </c>
      <c r="D14" s="13" t="s">
        <v>14</v>
      </c>
      <c r="E14" s="2" t="s">
        <v>38</v>
      </c>
      <c r="F14" s="4">
        <v>24401.246999999999</v>
      </c>
      <c r="G14" s="6">
        <v>11771820</v>
      </c>
      <c r="H14" s="4">
        <v>34753.894</v>
      </c>
      <c r="I14" s="6">
        <v>15828126</v>
      </c>
      <c r="J14" s="4">
        <v>17646.478999999999</v>
      </c>
      <c r="K14" s="6">
        <v>7097185</v>
      </c>
      <c r="L14" s="4">
        <v>16052.553</v>
      </c>
      <c r="M14" s="6">
        <v>6115307</v>
      </c>
      <c r="N14" s="4">
        <v>12174.21</v>
      </c>
      <c r="O14" s="6">
        <v>6147277</v>
      </c>
      <c r="P14" s="4">
        <v>13499.851000000001</v>
      </c>
      <c r="Q14" s="6">
        <v>7145097</v>
      </c>
      <c r="R14" s="4">
        <v>13140.745000000001</v>
      </c>
      <c r="S14" s="6">
        <v>7178139</v>
      </c>
    </row>
    <row r="15" spans="1:19" x14ac:dyDescent="0.25">
      <c r="B15" s="12">
        <v>7216</v>
      </c>
      <c r="C15" s="12">
        <v>22</v>
      </c>
      <c r="D15" s="13" t="s">
        <v>14</v>
      </c>
      <c r="E15" s="2" t="s">
        <v>37</v>
      </c>
      <c r="F15" s="4">
        <v>865.05399999999997</v>
      </c>
      <c r="G15" s="6">
        <v>410233</v>
      </c>
      <c r="H15" s="4">
        <v>1771.4290000000001</v>
      </c>
      <c r="I15" s="6">
        <v>797298</v>
      </c>
      <c r="J15" s="4">
        <v>299.70299999999997</v>
      </c>
      <c r="K15" s="6">
        <v>289857</v>
      </c>
      <c r="L15" s="4">
        <v>179.45400000000001</v>
      </c>
      <c r="M15" s="6">
        <v>81853</v>
      </c>
      <c r="N15" s="4">
        <v>329.99799999999999</v>
      </c>
      <c r="O15" s="6">
        <v>239337</v>
      </c>
      <c r="P15" s="4">
        <v>359.14800000000002</v>
      </c>
      <c r="Q15" s="6">
        <v>260723</v>
      </c>
      <c r="R15" s="4">
        <v>291.41800000000001</v>
      </c>
      <c r="S15" s="6">
        <v>262676</v>
      </c>
    </row>
    <row r="16" spans="1:19" x14ac:dyDescent="0.25">
      <c r="B16" s="12">
        <v>7216</v>
      </c>
      <c r="C16" s="12">
        <v>40</v>
      </c>
      <c r="D16" s="13">
        <v>10</v>
      </c>
      <c r="E16" s="2" t="s">
        <v>39</v>
      </c>
      <c r="F16" s="4">
        <v>26470.131000000001</v>
      </c>
      <c r="G16" s="6">
        <v>13806183</v>
      </c>
      <c r="H16" s="4">
        <v>28235.663</v>
      </c>
      <c r="I16" s="6">
        <v>13715698</v>
      </c>
      <c r="J16" s="4">
        <v>30530.817999999999</v>
      </c>
      <c r="K16" s="6">
        <v>12990388</v>
      </c>
      <c r="L16" s="4">
        <v>35110.262999999999</v>
      </c>
      <c r="M16" s="6">
        <v>13858898</v>
      </c>
      <c r="N16" s="4">
        <v>28829.580999999998</v>
      </c>
      <c r="O16" s="6">
        <v>14413104</v>
      </c>
      <c r="P16" s="4">
        <v>29139.485000000001</v>
      </c>
      <c r="Q16" s="6">
        <v>16383981</v>
      </c>
      <c r="R16" s="4">
        <v>25602.698</v>
      </c>
      <c r="S16" s="6">
        <v>14671382</v>
      </c>
    </row>
    <row r="17" spans="1:19" x14ac:dyDescent="0.25">
      <c r="B17" s="12">
        <v>7216</v>
      </c>
      <c r="C17" s="12">
        <v>40</v>
      </c>
      <c r="D17" s="13">
        <v>90</v>
      </c>
      <c r="E17" s="2" t="s">
        <v>40</v>
      </c>
      <c r="F17" s="4">
        <v>37.54</v>
      </c>
      <c r="G17" s="6">
        <v>37850</v>
      </c>
      <c r="H17" s="4">
        <v>124.57899999999999</v>
      </c>
      <c r="I17" s="6">
        <v>98860</v>
      </c>
      <c r="J17" s="4">
        <v>28.652999999999999</v>
      </c>
      <c r="K17" s="6">
        <v>26814</v>
      </c>
      <c r="L17" s="4">
        <v>55.121000000000002</v>
      </c>
      <c r="M17" s="6">
        <v>64483</v>
      </c>
      <c r="N17" s="4">
        <v>18.466999999999999</v>
      </c>
      <c r="O17" s="6">
        <v>11320</v>
      </c>
      <c r="P17" s="4">
        <v>17.437000000000001</v>
      </c>
      <c r="Q17" s="6">
        <v>11916</v>
      </c>
      <c r="R17" s="4">
        <v>25.065000000000001</v>
      </c>
      <c r="S17" s="6">
        <v>15356</v>
      </c>
    </row>
    <row r="18" spans="1:19" x14ac:dyDescent="0.25">
      <c r="B18" s="12">
        <v>7216</v>
      </c>
      <c r="C18" s="12">
        <v>50</v>
      </c>
      <c r="D18" s="13">
        <v>10</v>
      </c>
      <c r="E18" s="2" t="s">
        <v>41</v>
      </c>
      <c r="F18" s="4">
        <v>690.78</v>
      </c>
      <c r="G18" s="6">
        <v>604892</v>
      </c>
      <c r="H18" s="4">
        <v>737.06799999999998</v>
      </c>
      <c r="I18" s="6">
        <v>334839</v>
      </c>
      <c r="J18" s="4">
        <v>887.68299999999999</v>
      </c>
      <c r="K18" s="6">
        <v>490893</v>
      </c>
      <c r="L18" s="4">
        <v>1818.5409999999999</v>
      </c>
      <c r="M18" s="6">
        <v>1226064</v>
      </c>
      <c r="N18" s="4">
        <v>1573.5920000000001</v>
      </c>
      <c r="O18" s="6">
        <v>1282556</v>
      </c>
      <c r="P18" s="4">
        <v>2190.79</v>
      </c>
      <c r="Q18" s="6">
        <v>2105558</v>
      </c>
      <c r="R18" s="4">
        <v>3231.57</v>
      </c>
      <c r="S18" s="6">
        <v>2433687</v>
      </c>
    </row>
    <row r="19" spans="1:19" x14ac:dyDescent="0.25">
      <c r="B19" s="12">
        <v>7216</v>
      </c>
      <c r="C19" s="12">
        <v>50</v>
      </c>
      <c r="D19" s="13">
        <v>91</v>
      </c>
      <c r="E19" s="2" t="s">
        <v>42</v>
      </c>
      <c r="F19" s="4">
        <v>739.35599999999999</v>
      </c>
      <c r="G19" s="6">
        <v>506328</v>
      </c>
      <c r="H19" s="4">
        <v>2067.1480000000001</v>
      </c>
      <c r="I19" s="6">
        <v>1113772</v>
      </c>
      <c r="J19" s="4">
        <v>1939.4169999999999</v>
      </c>
      <c r="K19" s="6">
        <v>917371</v>
      </c>
      <c r="L19" s="4">
        <v>2286.71</v>
      </c>
      <c r="M19" s="6">
        <v>1046756</v>
      </c>
      <c r="N19" s="4">
        <v>4904.9759999999997</v>
      </c>
      <c r="O19" s="6">
        <v>2389615</v>
      </c>
      <c r="P19" s="4">
        <v>2194.2449999999999</v>
      </c>
      <c r="Q19" s="6">
        <v>1169657</v>
      </c>
      <c r="R19" s="4">
        <v>3973.4810000000002</v>
      </c>
      <c r="S19" s="6">
        <v>2097336</v>
      </c>
    </row>
    <row r="20" spans="1:19" x14ac:dyDescent="0.25">
      <c r="B20" s="12">
        <v>7216</v>
      </c>
      <c r="C20" s="12">
        <v>50</v>
      </c>
      <c r="D20" s="13">
        <v>99</v>
      </c>
      <c r="E20" s="2" t="s">
        <v>43</v>
      </c>
      <c r="F20" s="4">
        <v>3474.22</v>
      </c>
      <c r="G20" s="6">
        <v>2941038</v>
      </c>
      <c r="H20" s="4">
        <v>3790.9369999999999</v>
      </c>
      <c r="I20" s="6">
        <v>2912148</v>
      </c>
      <c r="J20" s="4">
        <v>1682.8789999999999</v>
      </c>
      <c r="K20" s="6">
        <v>1682676</v>
      </c>
      <c r="L20" s="4">
        <v>2302.9839999999999</v>
      </c>
      <c r="M20" s="6">
        <v>1896271</v>
      </c>
      <c r="N20" s="4">
        <v>2574.848</v>
      </c>
      <c r="O20" s="6">
        <v>2619182</v>
      </c>
      <c r="P20" s="4">
        <v>1366.905</v>
      </c>
      <c r="Q20" s="6">
        <v>1652100</v>
      </c>
      <c r="R20" s="4">
        <v>1892.8340000000001</v>
      </c>
      <c r="S20" s="6">
        <v>1915275</v>
      </c>
    </row>
    <row r="21" spans="1:19" x14ac:dyDescent="0.25">
      <c r="B21" s="12">
        <v>7216</v>
      </c>
      <c r="C21" s="12">
        <v>99</v>
      </c>
      <c r="D21" s="13" t="s">
        <v>14</v>
      </c>
      <c r="E21" s="2" t="s">
        <v>44</v>
      </c>
      <c r="F21" s="4">
        <v>1084.0170000000001</v>
      </c>
      <c r="G21" s="6">
        <v>2513693</v>
      </c>
      <c r="H21" s="4">
        <v>925.52300000000002</v>
      </c>
      <c r="I21" s="6">
        <v>1431210</v>
      </c>
      <c r="J21" s="4">
        <v>1394.423</v>
      </c>
      <c r="K21" s="6">
        <v>1883141</v>
      </c>
      <c r="L21" s="4">
        <v>1103.3710000000001</v>
      </c>
      <c r="M21" s="6">
        <v>2584812</v>
      </c>
      <c r="N21" s="4">
        <v>584.76700000000005</v>
      </c>
      <c r="O21" s="6">
        <v>1875174</v>
      </c>
      <c r="P21" s="4">
        <v>961.67600000000004</v>
      </c>
      <c r="Q21" s="6">
        <v>2839761</v>
      </c>
      <c r="R21" s="4">
        <v>1312.4939999999999</v>
      </c>
      <c r="S21" s="6">
        <v>3561558</v>
      </c>
    </row>
    <row r="22" spans="1:19" x14ac:dyDescent="0.25">
      <c r="B22" s="12">
        <v>7228</v>
      </c>
      <c r="C22" s="12">
        <v>10</v>
      </c>
      <c r="D22" s="13">
        <v>20</v>
      </c>
      <c r="E22" s="1" t="s">
        <v>45</v>
      </c>
      <c r="F22" s="4">
        <v>400.42099999999999</v>
      </c>
      <c r="G22" s="6">
        <v>2793568</v>
      </c>
      <c r="H22" s="4">
        <v>372.60599999999999</v>
      </c>
      <c r="I22" s="6">
        <v>2636805</v>
      </c>
      <c r="J22" s="4">
        <v>223.57300000000001</v>
      </c>
      <c r="K22" s="6">
        <v>1781350</v>
      </c>
      <c r="L22" s="4">
        <v>1788.04</v>
      </c>
      <c r="M22" s="6">
        <v>3064282</v>
      </c>
      <c r="N22" s="4">
        <v>1448.239</v>
      </c>
      <c r="O22" s="6">
        <v>2927109</v>
      </c>
      <c r="P22" s="4">
        <v>290.93400000000003</v>
      </c>
      <c r="Q22" s="6">
        <v>2557624</v>
      </c>
      <c r="R22" s="4">
        <v>363.19499999999999</v>
      </c>
      <c r="S22" s="6">
        <v>2237868</v>
      </c>
    </row>
    <row r="23" spans="1:19" ht="30" x14ac:dyDescent="0.25">
      <c r="B23" s="12">
        <v>7228</v>
      </c>
      <c r="C23" s="12">
        <v>30</v>
      </c>
      <c r="D23" s="13">
        <v>69</v>
      </c>
      <c r="E23" s="2" t="s">
        <v>46</v>
      </c>
      <c r="F23" s="4">
        <v>19718.938999999998</v>
      </c>
      <c r="G23" s="6">
        <v>16003602</v>
      </c>
      <c r="H23" s="4">
        <v>21931.028999999999</v>
      </c>
      <c r="I23" s="6">
        <v>18215937</v>
      </c>
      <c r="J23" s="4">
        <v>26426.927</v>
      </c>
      <c r="K23" s="6">
        <v>18970098</v>
      </c>
      <c r="L23" s="4">
        <v>24334.235000000001</v>
      </c>
      <c r="M23" s="6">
        <v>14840452</v>
      </c>
      <c r="N23" s="4">
        <v>26630.441999999999</v>
      </c>
      <c r="O23" s="6">
        <v>19892607</v>
      </c>
      <c r="P23" s="4">
        <v>27271.07</v>
      </c>
      <c r="Q23" s="6">
        <v>24791760</v>
      </c>
      <c r="R23" s="4">
        <v>24508.613000000001</v>
      </c>
      <c r="S23" s="6">
        <v>21341868</v>
      </c>
    </row>
    <row r="24" spans="1:19" ht="30" x14ac:dyDescent="0.25">
      <c r="B24" s="12">
        <v>7228</v>
      </c>
      <c r="C24" s="12">
        <v>30</v>
      </c>
      <c r="D24" s="13">
        <v>70</v>
      </c>
      <c r="E24" s="2" t="s">
        <v>47</v>
      </c>
      <c r="F24" s="4">
        <v>5096.6459999999997</v>
      </c>
      <c r="G24" s="6">
        <v>3566381</v>
      </c>
      <c r="H24" s="4">
        <v>4150.674</v>
      </c>
      <c r="I24" s="6">
        <v>2702864</v>
      </c>
      <c r="J24" s="4">
        <v>3420.165</v>
      </c>
      <c r="K24" s="6">
        <v>2001273</v>
      </c>
      <c r="L24" s="4">
        <v>1320.56</v>
      </c>
      <c r="M24" s="6">
        <v>591814</v>
      </c>
      <c r="N24" s="4">
        <v>1759.3430000000001</v>
      </c>
      <c r="O24" s="6">
        <v>1471902</v>
      </c>
      <c r="P24" s="4">
        <v>4771.4059999999999</v>
      </c>
      <c r="Q24" s="6">
        <v>4231729</v>
      </c>
      <c r="R24" s="4">
        <v>3549.1529999999998</v>
      </c>
      <c r="S24" s="6">
        <v>2552001</v>
      </c>
    </row>
    <row r="25" spans="1:19" ht="30" x14ac:dyDescent="0.25">
      <c r="B25" s="12">
        <v>7228</v>
      </c>
      <c r="C25" s="12">
        <v>30</v>
      </c>
      <c r="D25" s="13">
        <v>89</v>
      </c>
      <c r="E25" s="2" t="s">
        <v>48</v>
      </c>
      <c r="F25" s="4">
        <v>3190.09</v>
      </c>
      <c r="G25" s="6">
        <v>2914932</v>
      </c>
      <c r="H25" s="4">
        <v>8555.1869999999999</v>
      </c>
      <c r="I25" s="6">
        <v>5598081</v>
      </c>
      <c r="J25" s="4">
        <v>5872.8729999999996</v>
      </c>
      <c r="K25" s="6">
        <v>3769512</v>
      </c>
      <c r="L25" s="4">
        <v>926.00599999999997</v>
      </c>
      <c r="M25" s="6">
        <v>922939</v>
      </c>
      <c r="N25" s="4">
        <v>432.90300000000002</v>
      </c>
      <c r="O25" s="6">
        <v>592417</v>
      </c>
      <c r="P25" s="4">
        <v>441.87099999999998</v>
      </c>
      <c r="Q25" s="6">
        <v>630174</v>
      </c>
      <c r="R25" s="4">
        <v>463.16800000000001</v>
      </c>
      <c r="S25" s="6">
        <v>583788</v>
      </c>
    </row>
    <row r="26" spans="1:19" x14ac:dyDescent="0.25">
      <c r="B26" s="12">
        <v>7228</v>
      </c>
      <c r="C26" s="12">
        <v>60</v>
      </c>
      <c r="D26" s="13">
        <v>20</v>
      </c>
      <c r="E26" s="2" t="s">
        <v>49</v>
      </c>
      <c r="F26" s="4">
        <v>459.1</v>
      </c>
      <c r="G26" s="6">
        <v>1319658</v>
      </c>
      <c r="H26" s="4">
        <v>537.495</v>
      </c>
      <c r="I26" s="6">
        <v>1043393</v>
      </c>
      <c r="J26" s="4">
        <v>257.13600000000002</v>
      </c>
      <c r="K26" s="6">
        <v>459388</v>
      </c>
      <c r="L26" s="4">
        <v>308.99599999999998</v>
      </c>
      <c r="M26" s="6">
        <v>527165</v>
      </c>
      <c r="N26" s="4">
        <v>164.429</v>
      </c>
      <c r="O26" s="6">
        <v>680209</v>
      </c>
      <c r="P26" s="4">
        <v>53.212000000000003</v>
      </c>
      <c r="Q26" s="6">
        <v>613468</v>
      </c>
      <c r="R26" s="4">
        <v>93.234999999999999</v>
      </c>
      <c r="S26" s="6">
        <v>596348</v>
      </c>
    </row>
    <row r="27" spans="1:19" ht="30" x14ac:dyDescent="0.25">
      <c r="B27" s="12">
        <v>7228</v>
      </c>
      <c r="C27" s="12">
        <v>60</v>
      </c>
      <c r="D27" s="13">
        <v>80</v>
      </c>
      <c r="E27" s="2" t="s">
        <v>50</v>
      </c>
      <c r="F27" s="4">
        <v>6302.6639999999998</v>
      </c>
      <c r="G27" s="6">
        <v>8553433</v>
      </c>
      <c r="H27" s="4">
        <v>8235.5380000000005</v>
      </c>
      <c r="I27" s="6">
        <v>11713538</v>
      </c>
      <c r="J27" s="4">
        <v>2954.364</v>
      </c>
      <c r="K27" s="6">
        <v>5701928</v>
      </c>
      <c r="L27" s="4">
        <v>882.42100000000005</v>
      </c>
      <c r="M27" s="6">
        <v>2737550</v>
      </c>
      <c r="N27" s="4">
        <v>909.93499999999995</v>
      </c>
      <c r="O27" s="6">
        <v>2859834</v>
      </c>
      <c r="P27" s="4">
        <v>949.45500000000004</v>
      </c>
      <c r="Q27" s="6">
        <v>2749670</v>
      </c>
      <c r="R27" s="4">
        <v>967.46900000000005</v>
      </c>
      <c r="S27" s="6">
        <v>4334935</v>
      </c>
    </row>
    <row r="28" spans="1:19" x14ac:dyDescent="0.25">
      <c r="B28" s="12">
        <v>7228</v>
      </c>
      <c r="C28" s="12">
        <v>70</v>
      </c>
      <c r="D28" s="13">
        <v>10</v>
      </c>
      <c r="E28" s="2" t="s">
        <v>51</v>
      </c>
      <c r="F28" s="4">
        <v>2127.252</v>
      </c>
      <c r="G28" s="6">
        <v>1986086</v>
      </c>
      <c r="H28" s="4">
        <v>2386.7579999999998</v>
      </c>
      <c r="I28" s="6">
        <v>2149158</v>
      </c>
      <c r="J28" s="4">
        <v>2631.2150000000001</v>
      </c>
      <c r="K28" s="6">
        <v>2228348</v>
      </c>
      <c r="L28" s="4">
        <v>1505.7470000000001</v>
      </c>
      <c r="M28" s="6">
        <v>1229101</v>
      </c>
      <c r="N28" s="4">
        <v>1251.7260000000001</v>
      </c>
      <c r="O28" s="6">
        <v>1335805</v>
      </c>
      <c r="P28" s="4">
        <v>1325.183</v>
      </c>
      <c r="Q28" s="6">
        <v>1411086</v>
      </c>
      <c r="R28" s="4">
        <v>1994.327</v>
      </c>
      <c r="S28" s="6">
        <v>2036661</v>
      </c>
    </row>
    <row r="29" spans="1:19" x14ac:dyDescent="0.25">
      <c r="B29" s="12">
        <v>7228</v>
      </c>
      <c r="C29" s="12">
        <v>70</v>
      </c>
      <c r="D29" s="13">
        <v>90</v>
      </c>
      <c r="E29" s="2" t="s">
        <v>52</v>
      </c>
      <c r="F29" s="4">
        <v>325.87799999999999</v>
      </c>
      <c r="G29" s="6">
        <v>858424</v>
      </c>
      <c r="H29" s="4">
        <v>484.89</v>
      </c>
      <c r="I29" s="6">
        <v>1087904</v>
      </c>
      <c r="J29" s="4">
        <v>465.42200000000003</v>
      </c>
      <c r="K29" s="6">
        <v>1200180</v>
      </c>
      <c r="L29" s="4">
        <v>352.56</v>
      </c>
      <c r="M29" s="6">
        <v>942427</v>
      </c>
      <c r="N29" s="4">
        <v>472.82600000000002</v>
      </c>
      <c r="O29" s="6">
        <v>1460763</v>
      </c>
      <c r="P29" s="4">
        <v>399.45699999999999</v>
      </c>
      <c r="Q29" s="6">
        <v>1298294</v>
      </c>
      <c r="R29" s="4">
        <v>658.75099999999998</v>
      </c>
      <c r="S29" s="6">
        <v>2091510</v>
      </c>
    </row>
    <row r="30" spans="1:19" x14ac:dyDescent="0.25">
      <c r="B30" s="12">
        <v>7228</v>
      </c>
      <c r="C30" s="12">
        <v>80</v>
      </c>
      <c r="D30" s="13" t="s">
        <v>14</v>
      </c>
      <c r="E30" s="2" t="s">
        <v>53</v>
      </c>
      <c r="F30" s="4">
        <v>19.021000000000001</v>
      </c>
      <c r="G30" s="6">
        <v>202598</v>
      </c>
      <c r="H30" s="4">
        <v>905.64300000000003</v>
      </c>
      <c r="I30" s="6">
        <v>784889</v>
      </c>
      <c r="J30" s="4">
        <v>164.42</v>
      </c>
      <c r="K30" s="6">
        <v>187381</v>
      </c>
      <c r="L30" s="4">
        <v>101.02</v>
      </c>
      <c r="M30" s="6">
        <v>581090</v>
      </c>
      <c r="N30" s="4">
        <v>119.015</v>
      </c>
      <c r="O30" s="6">
        <v>358951</v>
      </c>
      <c r="P30" s="4">
        <v>11.679</v>
      </c>
      <c r="Q30" s="6">
        <v>104721</v>
      </c>
      <c r="R30" s="4">
        <v>688.31500000000005</v>
      </c>
      <c r="S30" s="6">
        <v>866844</v>
      </c>
    </row>
    <row r="31" spans="1:19" s="38" customFormat="1" x14ac:dyDescent="0.25">
      <c r="A31" s="33"/>
      <c r="B31" s="33"/>
      <c r="C31" s="33"/>
      <c r="D31" s="34"/>
      <c r="E31" s="35" t="s">
        <v>167</v>
      </c>
      <c r="F31" s="36">
        <f t="shared" ref="F31:S31" si="0">SUM(F3:F30)</f>
        <v>220125.33100000001</v>
      </c>
      <c r="G31" s="37">
        <f t="shared" si="0"/>
        <v>137238604</v>
      </c>
      <c r="H31" s="36">
        <f t="shared" si="0"/>
        <v>247966.55700000003</v>
      </c>
      <c r="I31" s="37">
        <f t="shared" si="0"/>
        <v>146177439</v>
      </c>
      <c r="J31" s="36">
        <f t="shared" si="0"/>
        <v>202187.10799999995</v>
      </c>
      <c r="K31" s="37">
        <f t="shared" si="0"/>
        <v>108333883</v>
      </c>
      <c r="L31" s="36">
        <f t="shared" si="0"/>
        <v>202483.04500000004</v>
      </c>
      <c r="M31" s="37">
        <f t="shared" si="0"/>
        <v>98117032</v>
      </c>
      <c r="N31" s="36">
        <f t="shared" si="0"/>
        <v>202263.47399999999</v>
      </c>
      <c r="O31" s="37">
        <f t="shared" si="0"/>
        <v>122903773</v>
      </c>
      <c r="P31" s="36">
        <f t="shared" si="0"/>
        <v>234342.815</v>
      </c>
      <c r="Q31" s="37">
        <f t="shared" si="0"/>
        <v>157327296</v>
      </c>
      <c r="R31" s="36">
        <f t="shared" si="0"/>
        <v>191411.837</v>
      </c>
      <c r="S31" s="37">
        <f t="shared" si="0"/>
        <v>131576043</v>
      </c>
    </row>
    <row r="32" spans="1:19" s="38" customFormat="1" x14ac:dyDescent="0.25">
      <c r="A32" s="33"/>
      <c r="B32" s="33"/>
      <c r="C32" s="33"/>
      <c r="D32" s="34"/>
      <c r="E32" s="35"/>
      <c r="F32" s="36"/>
      <c r="G32" s="37"/>
      <c r="H32" s="36"/>
      <c r="I32" s="37"/>
      <c r="J32" s="36"/>
      <c r="K32" s="37"/>
      <c r="L32" s="36"/>
      <c r="M32" s="37"/>
      <c r="N32" s="36"/>
      <c r="O32" s="37"/>
      <c r="P32" s="36"/>
      <c r="Q32" s="37"/>
      <c r="R32" s="36"/>
      <c r="S32" s="37"/>
    </row>
    <row r="33" spans="1:19" s="51" customFormat="1" x14ac:dyDescent="0.25">
      <c r="A33" s="46">
        <v>13</v>
      </c>
      <c r="B33" s="46" t="s">
        <v>169</v>
      </c>
      <c r="C33" s="46"/>
      <c r="D33" s="47"/>
      <c r="E33" s="48"/>
      <c r="F33" s="49"/>
      <c r="G33" s="50"/>
      <c r="H33" s="49"/>
      <c r="I33" s="50"/>
      <c r="J33" s="49"/>
      <c r="K33" s="50"/>
      <c r="L33" s="49"/>
      <c r="M33" s="50"/>
      <c r="N33" s="49"/>
      <c r="O33" s="50"/>
      <c r="P33" s="49"/>
      <c r="Q33" s="50"/>
      <c r="R33" s="49"/>
      <c r="S33" s="50"/>
    </row>
    <row r="34" spans="1:19" s="55" customFormat="1" x14ac:dyDescent="0.25">
      <c r="A34" s="52">
        <v>13</v>
      </c>
      <c r="B34" s="52">
        <v>7214</v>
      </c>
      <c r="C34" s="52">
        <v>20</v>
      </c>
      <c r="D34" s="53" t="s">
        <v>14</v>
      </c>
      <c r="E34" s="3" t="s">
        <v>170</v>
      </c>
      <c r="F34" s="5">
        <v>290588.31900000002</v>
      </c>
      <c r="G34" s="6">
        <v>118874994</v>
      </c>
      <c r="H34" s="4">
        <v>490801.96</v>
      </c>
      <c r="I34" s="6">
        <v>178077110</v>
      </c>
      <c r="J34" s="4">
        <v>532918.53899999999</v>
      </c>
      <c r="K34" s="6">
        <v>155317086</v>
      </c>
      <c r="L34" s="4">
        <v>348576.141</v>
      </c>
      <c r="M34" s="6">
        <v>106284210</v>
      </c>
      <c r="N34" s="4">
        <v>374428.70400000003</v>
      </c>
      <c r="O34" s="6">
        <v>140714784</v>
      </c>
      <c r="P34" s="4">
        <v>421348.01299999998</v>
      </c>
      <c r="Q34" s="6">
        <v>183689774</v>
      </c>
      <c r="R34" s="4">
        <v>386554.842</v>
      </c>
      <c r="S34" s="6">
        <v>162618667</v>
      </c>
    </row>
    <row r="35" spans="1:19" s="55" customFormat="1" x14ac:dyDescent="0.25">
      <c r="A35" s="52"/>
      <c r="B35" s="52">
        <v>7214</v>
      </c>
      <c r="C35" s="52">
        <v>99</v>
      </c>
      <c r="D35" s="53" t="s">
        <v>55</v>
      </c>
      <c r="E35" s="3" t="s">
        <v>171</v>
      </c>
      <c r="F35" s="5">
        <v>16938.634999999998</v>
      </c>
      <c r="G35" s="6">
        <v>6920385</v>
      </c>
      <c r="H35" s="4">
        <v>21824.704000000002</v>
      </c>
      <c r="I35" s="6">
        <v>8255942</v>
      </c>
      <c r="J35" s="4">
        <v>11341.562</v>
      </c>
      <c r="K35" s="6">
        <v>4016413</v>
      </c>
      <c r="L35" s="4">
        <v>1778.82</v>
      </c>
      <c r="M35" s="6">
        <v>589957</v>
      </c>
      <c r="N35" s="4">
        <v>483.07900000000001</v>
      </c>
      <c r="O35" s="6">
        <v>299352</v>
      </c>
      <c r="P35" s="4">
        <v>84.837000000000003</v>
      </c>
      <c r="Q35" s="6">
        <v>125585</v>
      </c>
      <c r="R35" s="4">
        <v>98.914000000000001</v>
      </c>
      <c r="S35" s="6">
        <v>119848</v>
      </c>
    </row>
    <row r="36" spans="1:19" s="38" customFormat="1" x14ac:dyDescent="0.25">
      <c r="A36" s="33"/>
      <c r="B36" s="33"/>
      <c r="C36" s="33"/>
      <c r="D36" s="34"/>
      <c r="E36" s="35" t="s">
        <v>168</v>
      </c>
      <c r="F36" s="36">
        <f>SUM(F34:F35)</f>
        <v>307526.95400000003</v>
      </c>
      <c r="G36" s="37">
        <f t="shared" ref="G36:S36" si="1">SUM(G34:G35)</f>
        <v>125795379</v>
      </c>
      <c r="H36" s="36">
        <f t="shared" si="1"/>
        <v>512626.66400000005</v>
      </c>
      <c r="I36" s="37">
        <f t="shared" si="1"/>
        <v>186333052</v>
      </c>
      <c r="J36" s="36">
        <f t="shared" si="1"/>
        <v>544260.10100000002</v>
      </c>
      <c r="K36" s="37">
        <f t="shared" si="1"/>
        <v>159333499</v>
      </c>
      <c r="L36" s="36">
        <f t="shared" si="1"/>
        <v>350354.96100000001</v>
      </c>
      <c r="M36" s="37">
        <f t="shared" si="1"/>
        <v>106874167</v>
      </c>
      <c r="N36" s="36">
        <f t="shared" si="1"/>
        <v>374911.78300000005</v>
      </c>
      <c r="O36" s="37">
        <f t="shared" si="1"/>
        <v>141014136</v>
      </c>
      <c r="P36" s="36">
        <f t="shared" si="1"/>
        <v>421432.85</v>
      </c>
      <c r="Q36" s="37">
        <f t="shared" si="1"/>
        <v>183815359</v>
      </c>
      <c r="R36" s="36">
        <f t="shared" si="1"/>
        <v>386653.75599999999</v>
      </c>
      <c r="S36" s="37">
        <f t="shared" si="1"/>
        <v>162738515</v>
      </c>
    </row>
    <row r="37" spans="1:19" x14ac:dyDescent="0.25">
      <c r="F37" s="54"/>
      <c r="G37" s="54"/>
      <c r="H37" s="54"/>
      <c r="I37" s="54"/>
      <c r="J37" s="54"/>
      <c r="K37" s="54"/>
      <c r="L37" s="54"/>
      <c r="M37" s="54"/>
      <c r="N37" s="54"/>
      <c r="O37" s="54"/>
      <c r="P37" s="54"/>
      <c r="Q37" s="54"/>
      <c r="R37" s="54"/>
      <c r="S37" s="54"/>
    </row>
    <row r="38" spans="1:19" s="22" customFormat="1" x14ac:dyDescent="0.25">
      <c r="A38" s="23">
        <v>14</v>
      </c>
      <c r="B38" s="23" t="s">
        <v>1</v>
      </c>
      <c r="C38" s="23"/>
      <c r="D38" s="24"/>
      <c r="E38" s="25"/>
      <c r="F38" s="26"/>
      <c r="G38" s="27"/>
      <c r="H38" s="26"/>
      <c r="I38" s="28"/>
      <c r="J38" s="29"/>
      <c r="K38" s="28"/>
      <c r="L38" s="29"/>
      <c r="M38" s="28"/>
      <c r="N38" s="29"/>
      <c r="O38" s="28"/>
      <c r="P38" s="29"/>
      <c r="Q38" s="28"/>
      <c r="R38" s="29"/>
      <c r="S38" s="28"/>
    </row>
    <row r="39" spans="1:19" x14ac:dyDescent="0.25">
      <c r="A39" s="14">
        <v>14</v>
      </c>
      <c r="B39" s="14">
        <v>7222</v>
      </c>
      <c r="C39" s="14">
        <v>11</v>
      </c>
      <c r="D39" s="15">
        <v>11</v>
      </c>
      <c r="E39" s="10" t="s">
        <v>16</v>
      </c>
      <c r="F39" s="42">
        <v>3533.0309999999999</v>
      </c>
      <c r="G39" s="43">
        <v>12564725</v>
      </c>
      <c r="H39" s="42">
        <v>4418.0839999999998</v>
      </c>
      <c r="I39" s="43">
        <v>15534652</v>
      </c>
      <c r="J39" s="42">
        <v>3012.9259999999999</v>
      </c>
      <c r="K39" s="43">
        <v>9534483</v>
      </c>
      <c r="L39" s="42">
        <v>3297.9520000000002</v>
      </c>
      <c r="M39" s="43">
        <v>9181153</v>
      </c>
      <c r="N39" s="42">
        <v>4435.3559999999998</v>
      </c>
      <c r="O39" s="43">
        <v>12964990</v>
      </c>
      <c r="P39" s="42">
        <v>5935.2039999999997</v>
      </c>
      <c r="Q39" s="43">
        <v>18996989</v>
      </c>
      <c r="R39" s="42">
        <v>6740.0829999999996</v>
      </c>
      <c r="S39" s="43">
        <v>21108442</v>
      </c>
    </row>
    <row r="40" spans="1:19" x14ac:dyDescent="0.25">
      <c r="A40" s="14"/>
      <c r="B40" s="14">
        <v>7222</v>
      </c>
      <c r="C40" s="14">
        <v>11</v>
      </c>
      <c r="D40" s="15">
        <v>19</v>
      </c>
      <c r="E40" s="10" t="s">
        <v>17</v>
      </c>
      <c r="F40" s="42">
        <v>3162.703</v>
      </c>
      <c r="G40" s="43">
        <v>6570086</v>
      </c>
      <c r="H40" s="42">
        <v>3953.6210000000001</v>
      </c>
      <c r="I40" s="43">
        <v>12400317</v>
      </c>
      <c r="J40" s="42">
        <v>3090.3490000000002</v>
      </c>
      <c r="K40" s="43">
        <v>10356719</v>
      </c>
      <c r="L40" s="42">
        <v>1178.778</v>
      </c>
      <c r="M40" s="43">
        <v>5604969</v>
      </c>
      <c r="N40" s="42">
        <v>2210.806</v>
      </c>
      <c r="O40" s="43">
        <v>9939356</v>
      </c>
      <c r="P40" s="42">
        <v>1473.375</v>
      </c>
      <c r="Q40" s="43">
        <v>8702224</v>
      </c>
      <c r="R40" s="42">
        <v>2543.404</v>
      </c>
      <c r="S40" s="43">
        <v>11870088</v>
      </c>
    </row>
    <row r="41" spans="1:19" x14ac:dyDescent="0.25">
      <c r="A41" s="14"/>
      <c r="B41" s="14">
        <v>7222</v>
      </c>
      <c r="C41" s="14">
        <v>11</v>
      </c>
      <c r="D41" s="15">
        <v>81</v>
      </c>
      <c r="E41" s="10" t="s">
        <v>18</v>
      </c>
      <c r="F41" s="42">
        <v>4010.8380000000002</v>
      </c>
      <c r="G41" s="43">
        <v>11358521</v>
      </c>
      <c r="H41" s="42">
        <v>4575.2420000000002</v>
      </c>
      <c r="I41" s="43">
        <v>11975042</v>
      </c>
      <c r="J41" s="42">
        <v>3863.306</v>
      </c>
      <c r="K41" s="43">
        <v>10747796</v>
      </c>
      <c r="L41" s="42">
        <v>3794.6550000000002</v>
      </c>
      <c r="M41" s="43">
        <v>8350478</v>
      </c>
      <c r="N41" s="42">
        <v>3807.2350000000001</v>
      </c>
      <c r="O41" s="43">
        <v>10454666</v>
      </c>
      <c r="P41" s="42">
        <v>4684.7969999999996</v>
      </c>
      <c r="Q41" s="43">
        <v>14778977</v>
      </c>
      <c r="R41" s="42">
        <v>4804.1090000000004</v>
      </c>
      <c r="S41" s="43">
        <v>14701229</v>
      </c>
    </row>
    <row r="42" spans="1:19" x14ac:dyDescent="0.25">
      <c r="A42" s="14"/>
      <c r="B42" s="14">
        <v>7222</v>
      </c>
      <c r="C42" s="14">
        <v>11</v>
      </c>
      <c r="D42" s="15">
        <v>89</v>
      </c>
      <c r="E42" s="10" t="s">
        <v>19</v>
      </c>
      <c r="F42" s="42">
        <v>420.60399999999998</v>
      </c>
      <c r="G42" s="43">
        <v>1304611</v>
      </c>
      <c r="H42" s="42">
        <v>729.21600000000001</v>
      </c>
      <c r="I42" s="43">
        <v>1850068</v>
      </c>
      <c r="J42" s="42">
        <v>545.16099999999994</v>
      </c>
      <c r="K42" s="43">
        <v>1297127</v>
      </c>
      <c r="L42" s="42">
        <v>545.221</v>
      </c>
      <c r="M42" s="43">
        <v>1416013</v>
      </c>
      <c r="N42" s="42">
        <v>561.57000000000005</v>
      </c>
      <c r="O42" s="43">
        <v>1493234</v>
      </c>
      <c r="P42" s="42">
        <v>648.12599999999998</v>
      </c>
      <c r="Q42" s="43">
        <v>2103447</v>
      </c>
      <c r="R42" s="42">
        <v>491.15499999999997</v>
      </c>
      <c r="S42" s="43">
        <v>1465363</v>
      </c>
    </row>
    <row r="43" spans="1:19" x14ac:dyDescent="0.25">
      <c r="A43" s="14"/>
      <c r="B43" s="14">
        <v>7222</v>
      </c>
      <c r="C43" s="14">
        <v>19</v>
      </c>
      <c r="D43" s="15">
        <v>10</v>
      </c>
      <c r="E43" s="10" t="s">
        <v>20</v>
      </c>
      <c r="F43" s="42">
        <v>2034.0650000000001</v>
      </c>
      <c r="G43" s="43">
        <v>5965131</v>
      </c>
      <c r="H43" s="42">
        <v>1812.8530000000001</v>
      </c>
      <c r="I43" s="43">
        <v>5085009</v>
      </c>
      <c r="J43" s="42">
        <v>1239.819</v>
      </c>
      <c r="K43" s="43">
        <v>3714969</v>
      </c>
      <c r="L43" s="42">
        <v>1242.308</v>
      </c>
      <c r="M43" s="43">
        <v>3599635</v>
      </c>
      <c r="N43" s="42">
        <v>1808.0740000000001</v>
      </c>
      <c r="O43" s="43">
        <v>6468168</v>
      </c>
      <c r="P43" s="42">
        <v>1977.644</v>
      </c>
      <c r="Q43" s="43">
        <v>6657370</v>
      </c>
      <c r="R43" s="42">
        <v>2447.893</v>
      </c>
      <c r="S43" s="43">
        <v>9185508</v>
      </c>
    </row>
    <row r="44" spans="1:19" x14ac:dyDescent="0.25">
      <c r="A44" s="14"/>
      <c r="B44" s="14">
        <v>7222</v>
      </c>
      <c r="C44" s="14">
        <v>19</v>
      </c>
      <c r="D44" s="15">
        <v>90</v>
      </c>
      <c r="E44" s="10" t="s">
        <v>21</v>
      </c>
      <c r="F44" s="42">
        <v>616.81200000000001</v>
      </c>
      <c r="G44" s="43">
        <v>1019860</v>
      </c>
      <c r="H44" s="42">
        <v>122.879</v>
      </c>
      <c r="I44" s="43">
        <v>859714</v>
      </c>
      <c r="J44" s="42">
        <v>73.259</v>
      </c>
      <c r="K44" s="43">
        <v>778341</v>
      </c>
      <c r="L44" s="42">
        <v>64.558000000000007</v>
      </c>
      <c r="M44" s="43">
        <v>712493</v>
      </c>
      <c r="N44" s="42">
        <v>176.3</v>
      </c>
      <c r="O44" s="43">
        <v>599251</v>
      </c>
      <c r="P44" s="42">
        <v>108.732</v>
      </c>
      <c r="Q44" s="43">
        <v>429626</v>
      </c>
      <c r="R44" s="42">
        <v>177.96899999999999</v>
      </c>
      <c r="S44" s="43">
        <v>592299</v>
      </c>
    </row>
    <row r="45" spans="1:19" x14ac:dyDescent="0.25">
      <c r="A45" s="14"/>
      <c r="B45" s="14">
        <v>7222</v>
      </c>
      <c r="C45" s="14">
        <v>20</v>
      </c>
      <c r="D45" s="15">
        <v>11</v>
      </c>
      <c r="E45" s="10" t="s">
        <v>22</v>
      </c>
      <c r="F45" s="42">
        <v>11482.208000000001</v>
      </c>
      <c r="G45" s="43">
        <v>41027684</v>
      </c>
      <c r="H45" s="42">
        <v>11867.130999999999</v>
      </c>
      <c r="I45" s="43">
        <v>41089129</v>
      </c>
      <c r="J45" s="42">
        <v>9143.15</v>
      </c>
      <c r="K45" s="43">
        <v>29263684</v>
      </c>
      <c r="L45" s="42">
        <v>7740.3059999999996</v>
      </c>
      <c r="M45" s="43">
        <v>20924024</v>
      </c>
      <c r="N45" s="42">
        <v>6567.9290000000001</v>
      </c>
      <c r="O45" s="43">
        <v>22069070</v>
      </c>
      <c r="P45" s="42">
        <v>8511.5910000000003</v>
      </c>
      <c r="Q45" s="43">
        <v>32880966</v>
      </c>
      <c r="R45" s="42">
        <v>9142.2970000000005</v>
      </c>
      <c r="S45" s="43">
        <v>36217449</v>
      </c>
    </row>
    <row r="46" spans="1:19" x14ac:dyDescent="0.25">
      <c r="A46" s="14"/>
      <c r="B46" s="14">
        <v>7222</v>
      </c>
      <c r="C46" s="14">
        <v>20</v>
      </c>
      <c r="D46" s="15">
        <v>19</v>
      </c>
      <c r="E46" s="10" t="s">
        <v>23</v>
      </c>
      <c r="F46" s="42">
        <v>5789.1049999999996</v>
      </c>
      <c r="G46" s="43">
        <v>12879564</v>
      </c>
      <c r="H46" s="42">
        <v>6474.585</v>
      </c>
      <c r="I46" s="43">
        <v>13166526</v>
      </c>
      <c r="J46" s="42">
        <v>4682.152</v>
      </c>
      <c r="K46" s="43">
        <v>10346050</v>
      </c>
      <c r="L46" s="42">
        <v>1946.492</v>
      </c>
      <c r="M46" s="43">
        <v>4983704</v>
      </c>
      <c r="N46" s="42">
        <v>1597.758</v>
      </c>
      <c r="O46" s="43">
        <v>5098597</v>
      </c>
      <c r="P46" s="42">
        <v>2209.9789999999998</v>
      </c>
      <c r="Q46" s="43">
        <v>7189090</v>
      </c>
      <c r="R46" s="42">
        <v>2719.5219999999999</v>
      </c>
      <c r="S46" s="43">
        <v>9004209</v>
      </c>
    </row>
    <row r="47" spans="1:19" x14ac:dyDescent="0.25">
      <c r="A47" s="14"/>
      <c r="B47" s="14">
        <v>7222</v>
      </c>
      <c r="C47" s="14">
        <v>20</v>
      </c>
      <c r="D47" s="15">
        <v>21</v>
      </c>
      <c r="E47" s="10" t="s">
        <v>24</v>
      </c>
      <c r="F47" s="42">
        <v>9911.5249999999996</v>
      </c>
      <c r="G47" s="43">
        <v>35850501</v>
      </c>
      <c r="H47" s="42">
        <v>10930.723</v>
      </c>
      <c r="I47" s="43">
        <v>35723921</v>
      </c>
      <c r="J47" s="42">
        <v>9313.2240000000002</v>
      </c>
      <c r="K47" s="43">
        <v>27292784</v>
      </c>
      <c r="L47" s="42">
        <v>9136.6290000000008</v>
      </c>
      <c r="M47" s="43">
        <v>20597970</v>
      </c>
      <c r="N47" s="42">
        <v>8991.64</v>
      </c>
      <c r="O47" s="43">
        <v>27213835</v>
      </c>
      <c r="P47" s="42">
        <v>9503.2350000000006</v>
      </c>
      <c r="Q47" s="43">
        <v>29933029</v>
      </c>
      <c r="R47" s="42">
        <v>7949.8310000000001</v>
      </c>
      <c r="S47" s="43">
        <v>28149579</v>
      </c>
    </row>
    <row r="48" spans="1:19" x14ac:dyDescent="0.25">
      <c r="A48" s="14"/>
      <c r="B48" s="14">
        <v>7222</v>
      </c>
      <c r="C48" s="14">
        <v>20</v>
      </c>
      <c r="D48" s="15">
        <v>29</v>
      </c>
      <c r="E48" s="10" t="s">
        <v>25</v>
      </c>
      <c r="F48" s="42">
        <v>2453.922</v>
      </c>
      <c r="G48" s="43">
        <v>5055958</v>
      </c>
      <c r="H48" s="42">
        <v>2248.62</v>
      </c>
      <c r="I48" s="43">
        <v>4457859</v>
      </c>
      <c r="J48" s="42">
        <v>2000.2239999999999</v>
      </c>
      <c r="K48" s="43">
        <v>3778218</v>
      </c>
      <c r="L48" s="42">
        <v>2423.567</v>
      </c>
      <c r="M48" s="43">
        <v>4164226</v>
      </c>
      <c r="N48" s="42">
        <v>2596.3679999999999</v>
      </c>
      <c r="O48" s="43">
        <v>5094884</v>
      </c>
      <c r="P48" s="42">
        <v>2721.8229999999999</v>
      </c>
      <c r="Q48" s="43">
        <v>5924178</v>
      </c>
      <c r="R48" s="42">
        <v>2611.1019999999999</v>
      </c>
      <c r="S48" s="43">
        <v>5676370</v>
      </c>
    </row>
    <row r="49" spans="1:19" x14ac:dyDescent="0.25">
      <c r="A49" s="14"/>
      <c r="B49" s="14">
        <v>7222</v>
      </c>
      <c r="C49" s="14">
        <v>20</v>
      </c>
      <c r="D49" s="15">
        <v>31</v>
      </c>
      <c r="E49" s="10" t="s">
        <v>26</v>
      </c>
      <c r="F49" s="42">
        <v>7366.0739999999996</v>
      </c>
      <c r="G49" s="43">
        <v>27599865</v>
      </c>
      <c r="H49" s="42">
        <v>7558.2740000000003</v>
      </c>
      <c r="I49" s="43">
        <v>23108585</v>
      </c>
      <c r="J49" s="42">
        <v>6544.6409999999996</v>
      </c>
      <c r="K49" s="43">
        <v>15917084</v>
      </c>
      <c r="L49" s="42">
        <v>6873.2809999999999</v>
      </c>
      <c r="M49" s="43">
        <v>13997570</v>
      </c>
      <c r="N49" s="42">
        <v>7271.884</v>
      </c>
      <c r="O49" s="43">
        <v>19680190</v>
      </c>
      <c r="P49" s="42">
        <v>8055.3689999999997</v>
      </c>
      <c r="Q49" s="43">
        <v>23669189</v>
      </c>
      <c r="R49" s="42">
        <v>7814.8580000000002</v>
      </c>
      <c r="S49" s="43">
        <v>23774851</v>
      </c>
    </row>
    <row r="50" spans="1:19" x14ac:dyDescent="0.25">
      <c r="A50" s="14"/>
      <c r="B50" s="14">
        <v>7222</v>
      </c>
      <c r="C50" s="14">
        <v>20</v>
      </c>
      <c r="D50" s="15">
        <v>39</v>
      </c>
      <c r="E50" s="10" t="s">
        <v>27</v>
      </c>
      <c r="F50" s="42">
        <v>568.49699999999996</v>
      </c>
      <c r="G50" s="43">
        <v>1300620</v>
      </c>
      <c r="H50" s="42">
        <v>543.149</v>
      </c>
      <c r="I50" s="43">
        <v>1341236</v>
      </c>
      <c r="J50" s="42">
        <v>552.81299999999999</v>
      </c>
      <c r="K50" s="43">
        <v>1620605</v>
      </c>
      <c r="L50" s="42">
        <v>393.66500000000002</v>
      </c>
      <c r="M50" s="43">
        <v>1062842</v>
      </c>
      <c r="N50" s="42">
        <v>561.72699999999998</v>
      </c>
      <c r="O50" s="43">
        <v>1604859</v>
      </c>
      <c r="P50" s="42">
        <v>545.44100000000003</v>
      </c>
      <c r="Q50" s="43">
        <v>1714608</v>
      </c>
      <c r="R50" s="42">
        <v>563.02200000000005</v>
      </c>
      <c r="S50" s="43">
        <v>1844803</v>
      </c>
    </row>
    <row r="51" spans="1:19" x14ac:dyDescent="0.25">
      <c r="A51" s="14"/>
      <c r="B51" s="14">
        <v>7222</v>
      </c>
      <c r="C51" s="14">
        <v>20</v>
      </c>
      <c r="D51" s="15">
        <v>81</v>
      </c>
      <c r="E51" s="10" t="s">
        <v>28</v>
      </c>
      <c r="F51" s="42">
        <v>1805.038</v>
      </c>
      <c r="G51" s="43">
        <v>6721126</v>
      </c>
      <c r="H51" s="42">
        <v>2682.2620000000002</v>
      </c>
      <c r="I51" s="43">
        <v>8553571</v>
      </c>
      <c r="J51" s="42">
        <v>1989.079</v>
      </c>
      <c r="K51" s="43">
        <v>4782231</v>
      </c>
      <c r="L51" s="42">
        <v>2141.33</v>
      </c>
      <c r="M51" s="43">
        <v>4866075</v>
      </c>
      <c r="N51" s="42">
        <v>1959.808</v>
      </c>
      <c r="O51" s="43">
        <v>5594658</v>
      </c>
      <c r="P51" s="42">
        <v>3549.6880000000001</v>
      </c>
      <c r="Q51" s="43">
        <v>11303056</v>
      </c>
      <c r="R51" s="42">
        <v>4441.9309999999996</v>
      </c>
      <c r="S51" s="43">
        <v>12840317</v>
      </c>
    </row>
    <row r="52" spans="1:19" x14ac:dyDescent="0.25">
      <c r="A52" s="14"/>
      <c r="B52" s="14">
        <v>7222</v>
      </c>
      <c r="C52" s="14">
        <v>20</v>
      </c>
      <c r="D52" s="15">
        <v>89</v>
      </c>
      <c r="E52" s="10" t="s">
        <v>29</v>
      </c>
      <c r="F52" s="42">
        <v>171.47499999999999</v>
      </c>
      <c r="G52" s="43">
        <v>513110</v>
      </c>
      <c r="H52" s="42">
        <v>294.87099999999998</v>
      </c>
      <c r="I52" s="43">
        <v>1233647</v>
      </c>
      <c r="J52" s="42">
        <v>360.02499999999998</v>
      </c>
      <c r="K52" s="43">
        <v>1404510</v>
      </c>
      <c r="L52" s="42">
        <v>164.54400000000001</v>
      </c>
      <c r="M52" s="43">
        <v>612349</v>
      </c>
      <c r="N52" s="42">
        <v>218.57300000000001</v>
      </c>
      <c r="O52" s="43">
        <v>979163</v>
      </c>
      <c r="P52" s="42">
        <v>179.36</v>
      </c>
      <c r="Q52" s="43">
        <v>725046</v>
      </c>
      <c r="R52" s="42">
        <v>509.07100000000003</v>
      </c>
      <c r="S52" s="43">
        <v>1419063</v>
      </c>
    </row>
    <row r="53" spans="1:19" x14ac:dyDescent="0.25">
      <c r="A53" s="14"/>
      <c r="B53" s="14">
        <v>7222</v>
      </c>
      <c r="C53" s="14">
        <v>30</v>
      </c>
      <c r="D53" s="15">
        <v>51</v>
      </c>
      <c r="E53" s="10" t="s">
        <v>30</v>
      </c>
      <c r="F53" s="42">
        <v>2726.5839999999998</v>
      </c>
      <c r="G53" s="43">
        <v>9075501</v>
      </c>
      <c r="H53" s="42">
        <v>3142.942</v>
      </c>
      <c r="I53" s="43">
        <v>10758037</v>
      </c>
      <c r="J53" s="42">
        <v>3687.7739999999999</v>
      </c>
      <c r="K53" s="43">
        <v>10790322</v>
      </c>
      <c r="L53" s="42">
        <v>2383.9659999999999</v>
      </c>
      <c r="M53" s="43">
        <v>5440133</v>
      </c>
      <c r="N53" s="42">
        <v>3051.5169999999998</v>
      </c>
      <c r="O53" s="43">
        <v>9835883</v>
      </c>
      <c r="P53" s="42">
        <v>3804.8159999999998</v>
      </c>
      <c r="Q53" s="43">
        <v>12620279</v>
      </c>
      <c r="R53" s="42">
        <v>4027.681</v>
      </c>
      <c r="S53" s="43">
        <v>14730301</v>
      </c>
    </row>
    <row r="54" spans="1:19" x14ac:dyDescent="0.25">
      <c r="A54" s="14"/>
      <c r="B54" s="14">
        <v>7222</v>
      </c>
      <c r="C54" s="14">
        <v>30</v>
      </c>
      <c r="D54" s="15">
        <v>91</v>
      </c>
      <c r="E54" s="10" t="s">
        <v>31</v>
      </c>
      <c r="F54" s="42">
        <v>298.99400000000003</v>
      </c>
      <c r="G54" s="43">
        <v>1242306</v>
      </c>
      <c r="H54" s="42">
        <v>972.03700000000003</v>
      </c>
      <c r="I54" s="43">
        <v>2075296</v>
      </c>
      <c r="J54" s="42">
        <v>479.36200000000002</v>
      </c>
      <c r="K54" s="43">
        <v>1032240</v>
      </c>
      <c r="L54" s="42">
        <v>186.58799999999999</v>
      </c>
      <c r="M54" s="43">
        <v>494642</v>
      </c>
      <c r="N54" s="42">
        <v>390.57600000000002</v>
      </c>
      <c r="O54" s="43">
        <v>1498767</v>
      </c>
      <c r="P54" s="42">
        <v>288.17399999999998</v>
      </c>
      <c r="Q54" s="43">
        <v>907433</v>
      </c>
      <c r="R54" s="42">
        <v>371.07799999999997</v>
      </c>
      <c r="S54" s="43">
        <v>1313837</v>
      </c>
    </row>
    <row r="55" spans="1:19" x14ac:dyDescent="0.25">
      <c r="A55" s="14"/>
      <c r="B55" s="14">
        <v>7222</v>
      </c>
      <c r="C55" s="14">
        <v>30</v>
      </c>
      <c r="D55" s="15">
        <v>97</v>
      </c>
      <c r="E55" s="10" t="s">
        <v>32</v>
      </c>
      <c r="F55" s="42">
        <v>1749.4949999999999</v>
      </c>
      <c r="G55" s="43">
        <v>5362211</v>
      </c>
      <c r="H55" s="42">
        <v>1802.08</v>
      </c>
      <c r="I55" s="43">
        <v>6861485</v>
      </c>
      <c r="J55" s="42">
        <v>1089.79</v>
      </c>
      <c r="K55" s="43">
        <v>3927849</v>
      </c>
      <c r="L55" s="42">
        <v>2464.0189999999998</v>
      </c>
      <c r="M55" s="43">
        <v>11875289</v>
      </c>
      <c r="N55" s="42">
        <v>1137.0260000000001</v>
      </c>
      <c r="O55" s="43">
        <v>4653170</v>
      </c>
      <c r="P55" s="42">
        <v>1045.9559999999999</v>
      </c>
      <c r="Q55" s="43">
        <v>5198285</v>
      </c>
      <c r="R55" s="42">
        <v>868.03399999999999</v>
      </c>
      <c r="S55" s="43">
        <v>4551724</v>
      </c>
    </row>
    <row r="56" spans="1:19" x14ac:dyDescent="0.25">
      <c r="A56" s="14"/>
      <c r="B56" s="14">
        <v>7222</v>
      </c>
      <c r="C56" s="14">
        <v>40</v>
      </c>
      <c r="D56" s="15">
        <v>10</v>
      </c>
      <c r="E56" s="10" t="s">
        <v>33</v>
      </c>
      <c r="F56" s="42">
        <v>2232.9009999999998</v>
      </c>
      <c r="G56" s="43">
        <v>5848067</v>
      </c>
      <c r="H56" s="42">
        <v>2569.5100000000002</v>
      </c>
      <c r="I56" s="43">
        <v>6184149</v>
      </c>
      <c r="J56" s="42">
        <v>2425.232</v>
      </c>
      <c r="K56" s="43">
        <v>4967527</v>
      </c>
      <c r="L56" s="42">
        <v>1625.671</v>
      </c>
      <c r="M56" s="43">
        <v>3512062</v>
      </c>
      <c r="N56" s="42">
        <v>2521.7809999999999</v>
      </c>
      <c r="O56" s="43">
        <v>6472447</v>
      </c>
      <c r="P56" s="42">
        <v>2931.433</v>
      </c>
      <c r="Q56" s="43">
        <v>7694423</v>
      </c>
      <c r="R56" s="42">
        <v>2948.3359999999998</v>
      </c>
      <c r="S56" s="43">
        <v>8004516</v>
      </c>
    </row>
    <row r="57" spans="1:19" x14ac:dyDescent="0.25">
      <c r="A57" s="14"/>
      <c r="B57" s="14">
        <v>7222</v>
      </c>
      <c r="C57" s="14">
        <v>40</v>
      </c>
      <c r="D57" s="15">
        <v>50</v>
      </c>
      <c r="E57" s="10" t="s">
        <v>34</v>
      </c>
      <c r="F57" s="42">
        <v>474.07400000000001</v>
      </c>
      <c r="G57" s="43">
        <v>3102108</v>
      </c>
      <c r="H57" s="42">
        <v>678.01900000000001</v>
      </c>
      <c r="I57" s="43">
        <v>2560739</v>
      </c>
      <c r="J57" s="42">
        <v>515.92999999999995</v>
      </c>
      <c r="K57" s="43">
        <v>2540186</v>
      </c>
      <c r="L57" s="42">
        <v>485.80200000000002</v>
      </c>
      <c r="M57" s="43">
        <v>3223880</v>
      </c>
      <c r="N57" s="42">
        <v>735.476</v>
      </c>
      <c r="O57" s="43">
        <v>3473037</v>
      </c>
      <c r="P57" s="42">
        <v>690.58799999999997</v>
      </c>
      <c r="Q57" s="43">
        <v>3527820</v>
      </c>
      <c r="R57" s="42">
        <v>462.09500000000003</v>
      </c>
      <c r="S57" s="43">
        <v>2903850</v>
      </c>
    </row>
    <row r="58" spans="1:19" x14ac:dyDescent="0.25">
      <c r="A58" s="14"/>
      <c r="B58" s="14">
        <v>7222</v>
      </c>
      <c r="C58" s="14">
        <v>40</v>
      </c>
      <c r="D58" s="15">
        <v>90</v>
      </c>
      <c r="E58" s="10" t="s">
        <v>35</v>
      </c>
      <c r="F58" s="42">
        <v>692.80700000000002</v>
      </c>
      <c r="G58" s="43">
        <v>1561767</v>
      </c>
      <c r="H58" s="42">
        <v>444.04300000000001</v>
      </c>
      <c r="I58" s="43">
        <v>2051869</v>
      </c>
      <c r="J58" s="42">
        <v>448.73200000000003</v>
      </c>
      <c r="K58" s="43">
        <v>2593269</v>
      </c>
      <c r="L58" s="42">
        <v>217.15299999999999</v>
      </c>
      <c r="M58" s="43">
        <v>2648317</v>
      </c>
      <c r="N58" s="42">
        <v>245.60900000000001</v>
      </c>
      <c r="O58" s="43">
        <v>4901300</v>
      </c>
      <c r="P58" s="42">
        <v>449.93599999999998</v>
      </c>
      <c r="Q58" s="43">
        <v>3517615</v>
      </c>
      <c r="R58" s="42">
        <v>429.73599999999999</v>
      </c>
      <c r="S58" s="43">
        <v>2737408</v>
      </c>
    </row>
    <row r="59" spans="1:19" s="38" customFormat="1" x14ac:dyDescent="0.25">
      <c r="A59" s="33"/>
      <c r="B59" s="33"/>
      <c r="C59" s="33"/>
      <c r="D59" s="34"/>
      <c r="E59" s="39" t="s">
        <v>168</v>
      </c>
      <c r="F59" s="36">
        <f>SUM(F39:F58)</f>
        <v>61500.752</v>
      </c>
      <c r="G59" s="37">
        <f t="shared" ref="G59:S59" si="2">SUM(G39:G58)</f>
        <v>195923322</v>
      </c>
      <c r="H59" s="36">
        <f t="shared" si="2"/>
        <v>67820.141000000003</v>
      </c>
      <c r="I59" s="37">
        <f t="shared" si="2"/>
        <v>206870851</v>
      </c>
      <c r="J59" s="36">
        <f t="shared" si="2"/>
        <v>55056.948000000011</v>
      </c>
      <c r="K59" s="37">
        <f t="shared" si="2"/>
        <v>156685994</v>
      </c>
      <c r="L59" s="36">
        <f t="shared" si="2"/>
        <v>48306.485000000015</v>
      </c>
      <c r="M59" s="37">
        <f t="shared" si="2"/>
        <v>127267824</v>
      </c>
      <c r="N59" s="36">
        <f t="shared" si="2"/>
        <v>50847.012999999992</v>
      </c>
      <c r="O59" s="37">
        <f t="shared" si="2"/>
        <v>160089525</v>
      </c>
      <c r="P59" s="36">
        <f t="shared" si="2"/>
        <v>59315.267</v>
      </c>
      <c r="Q59" s="37">
        <f t="shared" si="2"/>
        <v>198473650</v>
      </c>
      <c r="R59" s="36">
        <f t="shared" si="2"/>
        <v>62063.207000000002</v>
      </c>
      <c r="S59" s="37">
        <f t="shared" si="2"/>
        <v>212091206</v>
      </c>
    </row>
    <row r="60" spans="1:19" x14ac:dyDescent="0.25">
      <c r="E60" s="2"/>
    </row>
    <row r="61" spans="1:19" s="22" customFormat="1" x14ac:dyDescent="0.25">
      <c r="A61" s="23">
        <v>15</v>
      </c>
      <c r="B61" s="23" t="s">
        <v>107</v>
      </c>
      <c r="C61" s="23"/>
      <c r="D61" s="24"/>
      <c r="E61" s="30"/>
      <c r="F61" s="29"/>
      <c r="G61" s="28"/>
      <c r="H61" s="29"/>
      <c r="I61" s="28"/>
      <c r="J61" s="29"/>
      <c r="K61" s="28"/>
      <c r="L61" s="29"/>
      <c r="M61" s="28"/>
      <c r="N61" s="29"/>
      <c r="O61" s="28"/>
      <c r="P61" s="29"/>
      <c r="Q61" s="28"/>
      <c r="R61" s="29"/>
      <c r="S61" s="28"/>
    </row>
    <row r="62" spans="1:19" x14ac:dyDescent="0.25">
      <c r="A62" s="14"/>
      <c r="B62" s="14">
        <v>7221</v>
      </c>
      <c r="C62" s="15" t="s">
        <v>14</v>
      </c>
      <c r="D62" s="15" t="s">
        <v>55</v>
      </c>
      <c r="E62" s="10" t="s">
        <v>108</v>
      </c>
      <c r="F62" s="42">
        <v>740.93299999999999</v>
      </c>
      <c r="G62" s="9">
        <v>2022889</v>
      </c>
      <c r="H62" s="42">
        <v>1637.124</v>
      </c>
      <c r="I62" s="43">
        <v>4666037</v>
      </c>
      <c r="J62" s="42">
        <v>1385.9680000000001</v>
      </c>
      <c r="K62" s="43">
        <v>4951873</v>
      </c>
      <c r="L62" s="42">
        <v>1040.3109999999999</v>
      </c>
      <c r="M62" s="43">
        <v>2671994</v>
      </c>
      <c r="N62" s="42">
        <v>1403.2190000000001</v>
      </c>
      <c r="O62" s="43">
        <v>4018556</v>
      </c>
      <c r="P62" s="42">
        <v>1413.855</v>
      </c>
      <c r="Q62" s="43">
        <v>4469119</v>
      </c>
      <c r="R62" s="42">
        <v>1001.655</v>
      </c>
      <c r="S62" s="43">
        <v>3216033</v>
      </c>
    </row>
    <row r="63" spans="1:19" x14ac:dyDescent="0.25">
      <c r="A63" s="14"/>
      <c r="B63" s="14">
        <v>7221</v>
      </c>
      <c r="C63" s="15" t="s">
        <v>14</v>
      </c>
      <c r="D63" s="15" t="s">
        <v>60</v>
      </c>
      <c r="E63" s="10" t="s">
        <v>109</v>
      </c>
      <c r="F63" s="42">
        <v>268.517</v>
      </c>
      <c r="G63" s="9">
        <v>1104105</v>
      </c>
      <c r="H63" s="42">
        <v>1452.25</v>
      </c>
      <c r="I63" s="43">
        <v>2507851</v>
      </c>
      <c r="J63" s="42">
        <v>71.590999999999994</v>
      </c>
      <c r="K63" s="43">
        <v>276412</v>
      </c>
      <c r="L63" s="42">
        <v>40.737000000000002</v>
      </c>
      <c r="M63" s="43">
        <v>110353</v>
      </c>
      <c r="N63" s="42">
        <v>60.292999999999999</v>
      </c>
      <c r="O63" s="43">
        <v>403120</v>
      </c>
      <c r="P63" s="42">
        <v>47.436999999999998</v>
      </c>
      <c r="Q63" s="43">
        <v>261196</v>
      </c>
      <c r="R63" s="42">
        <v>53.786999999999999</v>
      </c>
      <c r="S63" s="43">
        <v>512979</v>
      </c>
    </row>
    <row r="64" spans="1:19" s="38" customFormat="1" x14ac:dyDescent="0.25">
      <c r="A64" s="33"/>
      <c r="B64" s="33"/>
      <c r="C64" s="33"/>
      <c r="D64" s="34"/>
      <c r="E64" s="39" t="s">
        <v>168</v>
      </c>
      <c r="F64" s="36">
        <f>SUM(F62:F63)</f>
        <v>1009.45</v>
      </c>
      <c r="G64" s="37">
        <f t="shared" ref="G64:S64" si="3">SUM(G62:G63)</f>
        <v>3126994</v>
      </c>
      <c r="H64" s="36">
        <f t="shared" si="3"/>
        <v>3089.3739999999998</v>
      </c>
      <c r="I64" s="37">
        <f t="shared" si="3"/>
        <v>7173888</v>
      </c>
      <c r="J64" s="36">
        <f t="shared" si="3"/>
        <v>1457.559</v>
      </c>
      <c r="K64" s="37">
        <f t="shared" si="3"/>
        <v>5228285</v>
      </c>
      <c r="L64" s="36">
        <f t="shared" si="3"/>
        <v>1081.048</v>
      </c>
      <c r="M64" s="37">
        <f t="shared" si="3"/>
        <v>2782347</v>
      </c>
      <c r="N64" s="36">
        <f t="shared" si="3"/>
        <v>1463.5119999999999</v>
      </c>
      <c r="O64" s="37">
        <f t="shared" si="3"/>
        <v>4421676</v>
      </c>
      <c r="P64" s="36">
        <f t="shared" si="3"/>
        <v>1461.2919999999999</v>
      </c>
      <c r="Q64" s="37">
        <f t="shared" si="3"/>
        <v>4730315</v>
      </c>
      <c r="R64" s="36">
        <f t="shared" si="3"/>
        <v>1055.442</v>
      </c>
      <c r="S64" s="37">
        <f t="shared" si="3"/>
        <v>3729012</v>
      </c>
    </row>
    <row r="65" spans="1:19" x14ac:dyDescent="0.25">
      <c r="E65" s="2"/>
      <c r="G65" s="4"/>
      <c r="I65" s="4"/>
      <c r="K65" s="4"/>
      <c r="M65" s="4"/>
      <c r="O65" s="4"/>
      <c r="Q65" s="4"/>
      <c r="S65" s="4"/>
    </row>
    <row r="66" spans="1:19" s="22" customFormat="1" x14ac:dyDescent="0.25">
      <c r="A66" s="16">
        <v>16</v>
      </c>
      <c r="B66" s="16" t="s">
        <v>54</v>
      </c>
      <c r="C66" s="16"/>
      <c r="D66" s="31"/>
      <c r="E66" s="19"/>
      <c r="F66" s="29"/>
      <c r="G66" s="28"/>
      <c r="H66" s="29"/>
      <c r="I66" s="28"/>
      <c r="J66" s="29"/>
      <c r="K66" s="28"/>
      <c r="L66" s="29"/>
      <c r="M66" s="28"/>
      <c r="N66" s="29"/>
      <c r="O66" s="28"/>
      <c r="P66" s="29"/>
      <c r="Q66" s="28"/>
      <c r="R66" s="29"/>
      <c r="S66" s="28"/>
    </row>
    <row r="67" spans="1:19" x14ac:dyDescent="0.25">
      <c r="B67" s="12">
        <v>7213</v>
      </c>
      <c r="C67" s="12">
        <v>10</v>
      </c>
      <c r="D67" s="13" t="s">
        <v>14</v>
      </c>
      <c r="E67" s="2" t="s">
        <v>84</v>
      </c>
      <c r="F67" s="4">
        <v>18734.981</v>
      </c>
      <c r="G67" s="6">
        <v>7850870</v>
      </c>
      <c r="H67" s="4">
        <v>27550.467000000001</v>
      </c>
      <c r="I67" s="6">
        <v>10472056</v>
      </c>
      <c r="J67" s="4">
        <v>4368.848</v>
      </c>
      <c r="K67" s="6">
        <v>1584751</v>
      </c>
      <c r="L67" s="4">
        <v>34458.292000000001</v>
      </c>
      <c r="M67" s="6">
        <v>12311501</v>
      </c>
      <c r="N67" s="4">
        <v>83412.926000000007</v>
      </c>
      <c r="O67" s="6">
        <v>33682703</v>
      </c>
      <c r="P67" s="4">
        <v>91576.566000000006</v>
      </c>
      <c r="Q67" s="6">
        <v>43933362</v>
      </c>
      <c r="R67" s="4">
        <v>80830.546000000002</v>
      </c>
      <c r="S67" s="6">
        <v>35978835</v>
      </c>
    </row>
    <row r="68" spans="1:19" x14ac:dyDescent="0.25">
      <c r="B68" s="12">
        <v>7213</v>
      </c>
      <c r="C68" s="12">
        <v>20</v>
      </c>
      <c r="D68" s="13" t="s">
        <v>14</v>
      </c>
      <c r="E68" s="2" t="s">
        <v>85</v>
      </c>
      <c r="F68" s="4">
        <v>9504.6610000000001</v>
      </c>
      <c r="G68" s="6">
        <v>5154849</v>
      </c>
      <c r="H68" s="4">
        <v>11117.691999999999</v>
      </c>
      <c r="I68" s="6">
        <v>5560968</v>
      </c>
      <c r="J68" s="4">
        <v>14069.529</v>
      </c>
      <c r="K68" s="6">
        <v>6010979</v>
      </c>
      <c r="L68" s="4">
        <v>22053.995999999999</v>
      </c>
      <c r="M68" s="6">
        <v>9943190</v>
      </c>
      <c r="N68" s="4">
        <v>30138.841</v>
      </c>
      <c r="O68" s="6">
        <v>15879406</v>
      </c>
      <c r="P68" s="4">
        <v>11126.174000000001</v>
      </c>
      <c r="Q68" s="6">
        <v>7337284</v>
      </c>
      <c r="R68" s="4">
        <v>7309.5209999999997</v>
      </c>
      <c r="S68" s="6">
        <v>4301801</v>
      </c>
    </row>
    <row r="69" spans="1:19" x14ac:dyDescent="0.25">
      <c r="B69" s="12">
        <v>7213</v>
      </c>
      <c r="C69" s="12">
        <v>91</v>
      </c>
      <c r="D69" s="13" t="s">
        <v>55</v>
      </c>
      <c r="E69" s="2" t="s">
        <v>86</v>
      </c>
      <c r="F69" s="4">
        <v>89184.826000000001</v>
      </c>
      <c r="G69" s="6">
        <v>37014481</v>
      </c>
      <c r="H69" s="4">
        <v>90464.315000000002</v>
      </c>
      <c r="I69" s="6">
        <v>35290585</v>
      </c>
      <c r="J69" s="4">
        <v>95517.604000000007</v>
      </c>
      <c r="K69" s="6">
        <v>30181598</v>
      </c>
      <c r="L69" s="4">
        <v>90367.562999999995</v>
      </c>
      <c r="M69" s="6">
        <v>26825766</v>
      </c>
      <c r="N69" s="4">
        <v>44714.716</v>
      </c>
      <c r="O69" s="6">
        <v>17393235</v>
      </c>
      <c r="P69" s="4">
        <v>65402.86</v>
      </c>
      <c r="Q69" s="6">
        <v>30504374</v>
      </c>
      <c r="R69" s="4">
        <v>68041.521999999997</v>
      </c>
      <c r="S69" s="6">
        <v>29249605</v>
      </c>
    </row>
    <row r="70" spans="1:19" x14ac:dyDescent="0.25">
      <c r="B70" s="12">
        <v>7213</v>
      </c>
      <c r="C70" s="12">
        <v>91</v>
      </c>
      <c r="D70" s="13" t="s">
        <v>56</v>
      </c>
      <c r="E70" s="2" t="s">
        <v>87</v>
      </c>
      <c r="F70" s="4">
        <v>1.6E-2</v>
      </c>
      <c r="G70" s="6">
        <v>839</v>
      </c>
      <c r="H70" s="4">
        <v>8.0000000000000002E-3</v>
      </c>
      <c r="I70" s="6">
        <v>29</v>
      </c>
      <c r="J70" s="4">
        <v>0</v>
      </c>
      <c r="L70" s="4">
        <v>0</v>
      </c>
      <c r="N70" s="4">
        <v>0</v>
      </c>
      <c r="P70" s="4">
        <v>0</v>
      </c>
      <c r="R70" s="4">
        <v>0</v>
      </c>
    </row>
    <row r="71" spans="1:19" ht="30" x14ac:dyDescent="0.25">
      <c r="B71" s="12">
        <v>7213</v>
      </c>
      <c r="C71" s="12">
        <v>91</v>
      </c>
      <c r="D71" s="13" t="s">
        <v>57</v>
      </c>
      <c r="E71" s="2" t="s">
        <v>88</v>
      </c>
      <c r="F71" s="4">
        <v>13973.683999999999</v>
      </c>
      <c r="G71" s="6">
        <v>5986029</v>
      </c>
      <c r="H71" s="4">
        <v>14543.607</v>
      </c>
      <c r="I71" s="6">
        <v>6202985</v>
      </c>
      <c r="J71" s="4">
        <v>4896.33</v>
      </c>
      <c r="K71" s="6">
        <v>1872692</v>
      </c>
      <c r="L71" s="4">
        <v>3587.9229999999998</v>
      </c>
      <c r="M71" s="6">
        <v>1161858</v>
      </c>
      <c r="N71" s="4">
        <v>881.88699999999994</v>
      </c>
      <c r="O71" s="6">
        <v>330071</v>
      </c>
      <c r="P71" s="4">
        <v>490.661</v>
      </c>
      <c r="Q71" s="6">
        <v>287428</v>
      </c>
      <c r="R71" s="4">
        <v>3401.0160000000001</v>
      </c>
      <c r="S71" s="6">
        <v>1697402</v>
      </c>
    </row>
    <row r="72" spans="1:19" ht="30" x14ac:dyDescent="0.25">
      <c r="B72" s="12">
        <v>7213</v>
      </c>
      <c r="C72" s="12">
        <v>91</v>
      </c>
      <c r="D72" s="13" t="s">
        <v>58</v>
      </c>
      <c r="E72" s="2" t="s">
        <v>89</v>
      </c>
      <c r="F72" s="4">
        <v>29737.19</v>
      </c>
      <c r="G72" s="6">
        <v>12150126</v>
      </c>
      <c r="H72" s="4">
        <v>38331.497000000003</v>
      </c>
      <c r="I72" s="6">
        <v>14547430</v>
      </c>
      <c r="J72" s="4">
        <v>7512.3440000000001</v>
      </c>
      <c r="K72" s="6">
        <v>2725174</v>
      </c>
      <c r="L72" s="4">
        <v>9635.2780000000002</v>
      </c>
      <c r="M72" s="6">
        <v>3711056</v>
      </c>
      <c r="N72" s="4">
        <v>19662.526000000002</v>
      </c>
      <c r="O72" s="6">
        <v>8190059</v>
      </c>
      <c r="P72" s="4">
        <v>14383.955</v>
      </c>
      <c r="Q72" s="6">
        <v>7604354</v>
      </c>
      <c r="R72" s="4">
        <v>27419.52</v>
      </c>
      <c r="S72" s="6">
        <v>12868891</v>
      </c>
    </row>
    <row r="73" spans="1:19" ht="30" x14ac:dyDescent="0.25">
      <c r="B73" s="12">
        <v>7213</v>
      </c>
      <c r="C73" s="12">
        <v>91</v>
      </c>
      <c r="D73" s="13" t="s">
        <v>59</v>
      </c>
      <c r="E73" s="2" t="s">
        <v>90</v>
      </c>
      <c r="F73" s="4">
        <v>16284.341</v>
      </c>
      <c r="G73" s="6">
        <v>8218079</v>
      </c>
      <c r="H73" s="4">
        <v>8346.2180000000008</v>
      </c>
      <c r="I73" s="6">
        <v>4091527</v>
      </c>
      <c r="J73" s="4">
        <v>11496.950999999999</v>
      </c>
      <c r="K73" s="6">
        <v>4498537</v>
      </c>
      <c r="L73" s="4">
        <v>13830.742</v>
      </c>
      <c r="M73" s="6">
        <v>4801916</v>
      </c>
      <c r="N73" s="4">
        <v>10589.714</v>
      </c>
      <c r="O73" s="6">
        <v>4656983</v>
      </c>
      <c r="P73" s="4">
        <v>8517.1679999999997</v>
      </c>
      <c r="Q73" s="6">
        <v>4589704</v>
      </c>
      <c r="R73" s="4">
        <v>11763.552</v>
      </c>
      <c r="S73" s="6">
        <v>6266596</v>
      </c>
    </row>
    <row r="74" spans="1:19" ht="30" x14ac:dyDescent="0.25">
      <c r="B74" s="12">
        <v>7213</v>
      </c>
      <c r="C74" s="12">
        <v>91</v>
      </c>
      <c r="D74" s="13" t="s">
        <v>60</v>
      </c>
      <c r="E74" s="2" t="s">
        <v>91</v>
      </c>
      <c r="F74" s="4">
        <v>26616.409</v>
      </c>
      <c r="G74" s="6">
        <v>13179251</v>
      </c>
      <c r="H74" s="4">
        <v>25848.163</v>
      </c>
      <c r="I74" s="6">
        <v>12608382</v>
      </c>
      <c r="J74" s="4">
        <v>27133.940999999999</v>
      </c>
      <c r="K74" s="6">
        <v>10950675</v>
      </c>
      <c r="L74" s="4">
        <v>16543.703000000001</v>
      </c>
      <c r="M74" s="6">
        <v>5505631</v>
      </c>
      <c r="N74" s="4">
        <v>11353.512000000001</v>
      </c>
      <c r="O74" s="6">
        <v>4548281</v>
      </c>
      <c r="P74" s="4">
        <v>10712.056</v>
      </c>
      <c r="Q74" s="6">
        <v>5532802</v>
      </c>
      <c r="R74" s="4">
        <v>14144.912</v>
      </c>
      <c r="S74" s="6">
        <v>6853160</v>
      </c>
    </row>
    <row r="75" spans="1:19" ht="30" x14ac:dyDescent="0.25">
      <c r="B75" s="12">
        <v>7213</v>
      </c>
      <c r="C75" s="12">
        <v>99</v>
      </c>
      <c r="D75" s="13" t="s">
        <v>55</v>
      </c>
      <c r="E75" s="2" t="s">
        <v>92</v>
      </c>
      <c r="F75" s="4">
        <v>11110.704</v>
      </c>
      <c r="G75" s="6">
        <v>6127279</v>
      </c>
      <c r="H75" s="4">
        <v>13379.749</v>
      </c>
      <c r="I75" s="6">
        <v>6671859</v>
      </c>
      <c r="J75" s="4">
        <v>9133.0159999999996</v>
      </c>
      <c r="K75" s="6">
        <v>4445904</v>
      </c>
      <c r="L75" s="4">
        <v>14576.358</v>
      </c>
      <c r="M75" s="6">
        <v>5778949</v>
      </c>
      <c r="N75" s="4">
        <v>22521.032999999999</v>
      </c>
      <c r="O75" s="6">
        <v>9822998</v>
      </c>
      <c r="P75" s="4">
        <v>10179.264999999999</v>
      </c>
      <c r="Q75" s="6">
        <v>6409203</v>
      </c>
      <c r="R75" s="4">
        <v>9622.357</v>
      </c>
      <c r="S75" s="6">
        <v>6193952</v>
      </c>
    </row>
    <row r="76" spans="1:19" ht="30" x14ac:dyDescent="0.25">
      <c r="B76" s="12">
        <v>7213</v>
      </c>
      <c r="C76" s="12">
        <v>99</v>
      </c>
      <c r="D76" s="13" t="s">
        <v>60</v>
      </c>
      <c r="E76" s="2" t="s">
        <v>93</v>
      </c>
      <c r="F76" s="4">
        <v>8005.5029999999997</v>
      </c>
      <c r="G76" s="6">
        <v>5056084</v>
      </c>
      <c r="H76" s="4">
        <v>7883.0709999999999</v>
      </c>
      <c r="I76" s="6">
        <v>4728793</v>
      </c>
      <c r="J76" s="4">
        <v>8204.866</v>
      </c>
      <c r="K76" s="6">
        <v>4211578</v>
      </c>
      <c r="L76" s="4">
        <v>3087.5459999999998</v>
      </c>
      <c r="M76" s="6">
        <v>1466978</v>
      </c>
      <c r="N76" s="4">
        <v>5206.2160000000003</v>
      </c>
      <c r="O76" s="6">
        <v>3090580</v>
      </c>
      <c r="P76" s="4">
        <v>885.01499999999999</v>
      </c>
      <c r="Q76" s="6">
        <v>515832</v>
      </c>
      <c r="R76" s="4">
        <v>526.13599999999997</v>
      </c>
      <c r="S76" s="6">
        <v>397825</v>
      </c>
    </row>
    <row r="77" spans="1:19" x14ac:dyDescent="0.25">
      <c r="B77" s="12">
        <v>7227</v>
      </c>
      <c r="C77" s="12">
        <v>10</v>
      </c>
      <c r="D77" s="13" t="s">
        <v>14</v>
      </c>
      <c r="E77" s="2" t="s">
        <v>94</v>
      </c>
      <c r="F77" s="4">
        <v>573.75900000000001</v>
      </c>
      <c r="G77" s="6">
        <v>1218401</v>
      </c>
      <c r="H77" s="4">
        <v>197.41399999999999</v>
      </c>
      <c r="I77" s="6">
        <v>2234830</v>
      </c>
      <c r="J77" s="4">
        <v>241.077</v>
      </c>
      <c r="K77" s="6">
        <v>1916970</v>
      </c>
      <c r="L77" s="4">
        <v>327.185</v>
      </c>
      <c r="M77" s="6">
        <v>1995271</v>
      </c>
      <c r="N77" s="4">
        <v>349.50799999999998</v>
      </c>
      <c r="O77" s="6">
        <v>2046756</v>
      </c>
      <c r="P77" s="4">
        <v>309.49099999999999</v>
      </c>
      <c r="Q77" s="6">
        <v>1933198</v>
      </c>
      <c r="R77" s="4">
        <v>283.63799999999998</v>
      </c>
      <c r="S77" s="6">
        <v>1725367</v>
      </c>
    </row>
    <row r="78" spans="1:19" x14ac:dyDescent="0.25">
      <c r="B78" s="12">
        <v>7227</v>
      </c>
      <c r="C78" s="12">
        <v>20</v>
      </c>
      <c r="D78" s="13" t="s">
        <v>14</v>
      </c>
      <c r="E78" s="2" t="s">
        <v>95</v>
      </c>
      <c r="F78" s="4">
        <v>15311.52</v>
      </c>
      <c r="G78" s="6">
        <v>7665366</v>
      </c>
      <c r="H78" s="4">
        <v>17218.343000000001</v>
      </c>
      <c r="I78" s="6">
        <v>7696525</v>
      </c>
      <c r="J78" s="4">
        <v>15560.079</v>
      </c>
      <c r="K78" s="6">
        <v>6146215</v>
      </c>
      <c r="L78" s="4">
        <v>15647.953</v>
      </c>
      <c r="M78" s="6">
        <v>6070259</v>
      </c>
      <c r="N78" s="4">
        <v>7390.7110000000002</v>
      </c>
      <c r="O78" s="6">
        <v>3783379</v>
      </c>
      <c r="P78" s="4">
        <v>7289.1729999999998</v>
      </c>
      <c r="Q78" s="6">
        <v>4326856</v>
      </c>
      <c r="R78" s="4">
        <v>7377.3590000000004</v>
      </c>
      <c r="S78" s="6">
        <v>4278782</v>
      </c>
    </row>
    <row r="79" spans="1:19" x14ac:dyDescent="0.25">
      <c r="B79" s="12">
        <v>7227</v>
      </c>
      <c r="C79" s="12">
        <v>90</v>
      </c>
      <c r="D79" s="13" t="s">
        <v>55</v>
      </c>
      <c r="E79" s="2" t="s">
        <v>96</v>
      </c>
      <c r="F79" s="4">
        <v>13665.183999999999</v>
      </c>
      <c r="G79" s="6">
        <v>8683567</v>
      </c>
      <c r="H79" s="4">
        <v>6442.7820000000002</v>
      </c>
      <c r="I79" s="6">
        <v>3700374</v>
      </c>
      <c r="J79" s="4">
        <v>9896.9140000000007</v>
      </c>
      <c r="K79" s="6">
        <v>4463652</v>
      </c>
      <c r="L79" s="4">
        <v>8969.7639999999992</v>
      </c>
      <c r="M79" s="6">
        <v>3659384</v>
      </c>
      <c r="N79" s="4">
        <v>1255.7</v>
      </c>
      <c r="O79" s="6">
        <v>461598</v>
      </c>
      <c r="P79" s="4">
        <v>464.14299999999997</v>
      </c>
      <c r="Q79" s="6">
        <v>318909</v>
      </c>
      <c r="R79" s="4">
        <v>4858.067</v>
      </c>
      <c r="S79" s="6">
        <v>3049643</v>
      </c>
    </row>
    <row r="80" spans="1:19" x14ac:dyDescent="0.25">
      <c r="B80" s="12">
        <v>7227</v>
      </c>
      <c r="C80" s="12">
        <v>90</v>
      </c>
      <c r="D80" s="13" t="s">
        <v>62</v>
      </c>
      <c r="E80" s="2" t="s">
        <v>97</v>
      </c>
      <c r="F80" s="4">
        <v>2718.8240000000001</v>
      </c>
      <c r="G80" s="6">
        <v>2918944</v>
      </c>
      <c r="H80" s="4">
        <v>2614.2060000000001</v>
      </c>
      <c r="I80" s="6">
        <v>2691643</v>
      </c>
      <c r="J80" s="4">
        <v>2667.7629999999999</v>
      </c>
      <c r="K80" s="6">
        <v>2401665</v>
      </c>
      <c r="L80" s="4">
        <v>3215.5639999999999</v>
      </c>
      <c r="M80" s="6">
        <v>2948201</v>
      </c>
      <c r="N80" s="4">
        <v>2694.69</v>
      </c>
      <c r="O80" s="6">
        <v>2804518</v>
      </c>
      <c r="P80" s="4">
        <v>2808.01</v>
      </c>
      <c r="Q80" s="6">
        <v>3293516</v>
      </c>
      <c r="R80" s="4">
        <v>2163.8829999999998</v>
      </c>
      <c r="S80" s="6">
        <v>2524719</v>
      </c>
    </row>
    <row r="81" spans="1:19" x14ac:dyDescent="0.25">
      <c r="B81" s="12">
        <v>7227</v>
      </c>
      <c r="C81" s="12">
        <v>90</v>
      </c>
      <c r="D81" s="13" t="s">
        <v>63</v>
      </c>
      <c r="E81" s="2" t="s">
        <v>98</v>
      </c>
      <c r="F81" s="4">
        <v>11223.951999999999</v>
      </c>
      <c r="G81" s="6">
        <v>11217523</v>
      </c>
      <c r="H81" s="4">
        <v>16981.791000000001</v>
      </c>
      <c r="I81" s="6">
        <v>15895680</v>
      </c>
      <c r="J81" s="4">
        <v>21597.767</v>
      </c>
      <c r="K81" s="6">
        <v>16793239</v>
      </c>
      <c r="L81" s="4">
        <v>17061.655999999999</v>
      </c>
      <c r="M81" s="6">
        <v>14544040</v>
      </c>
      <c r="N81" s="4">
        <v>16704.464</v>
      </c>
      <c r="O81" s="6">
        <v>16242908</v>
      </c>
      <c r="P81" s="4">
        <v>15112.199000000001</v>
      </c>
      <c r="Q81" s="6">
        <v>16006280</v>
      </c>
      <c r="R81" s="4">
        <v>13504.038</v>
      </c>
      <c r="S81" s="6">
        <v>14026406</v>
      </c>
    </row>
    <row r="82" spans="1:19" s="38" customFormat="1" x14ac:dyDescent="0.25">
      <c r="A82" s="33"/>
      <c r="B82" s="33"/>
      <c r="C82" s="33"/>
      <c r="D82" s="34"/>
      <c r="E82" s="35" t="s">
        <v>168</v>
      </c>
      <c r="F82" s="36">
        <f>SUM(F68:F81)</f>
        <v>247910.57299999995</v>
      </c>
      <c r="G82" s="40">
        <f t="shared" ref="G82:S82" si="4">SUM(G68:G81)</f>
        <v>124590818</v>
      </c>
      <c r="H82" s="36">
        <f t="shared" si="4"/>
        <v>253368.856</v>
      </c>
      <c r="I82" s="41">
        <f t="shared" si="4"/>
        <v>121921610</v>
      </c>
      <c r="J82" s="36">
        <f t="shared" si="4"/>
        <v>227928.18099999998</v>
      </c>
      <c r="K82" s="41">
        <f t="shared" si="4"/>
        <v>96618878</v>
      </c>
      <c r="L82" s="36">
        <f t="shared" si="4"/>
        <v>218905.23100000003</v>
      </c>
      <c r="M82" s="41">
        <f t="shared" si="4"/>
        <v>88412499</v>
      </c>
      <c r="N82" s="36">
        <f t="shared" si="4"/>
        <v>173463.51800000004</v>
      </c>
      <c r="O82" s="41">
        <f t="shared" si="4"/>
        <v>89250772</v>
      </c>
      <c r="P82" s="36">
        <f t="shared" si="4"/>
        <v>147680.16999999998</v>
      </c>
      <c r="Q82" s="41">
        <f t="shared" si="4"/>
        <v>88659740</v>
      </c>
      <c r="R82" s="36">
        <f t="shared" si="4"/>
        <v>170415.52100000001</v>
      </c>
      <c r="S82" s="41">
        <f t="shared" si="4"/>
        <v>93434149</v>
      </c>
    </row>
    <row r="83" spans="1:19" s="38" customFormat="1" x14ac:dyDescent="0.25">
      <c r="A83" s="33"/>
      <c r="B83" s="33"/>
      <c r="C83" s="33"/>
      <c r="D83" s="34"/>
      <c r="E83" s="35"/>
      <c r="F83" s="36"/>
      <c r="G83" s="36"/>
      <c r="H83" s="36"/>
      <c r="I83" s="36"/>
      <c r="J83" s="36"/>
      <c r="K83" s="36"/>
      <c r="L83" s="36"/>
      <c r="M83" s="36"/>
      <c r="N83" s="36"/>
      <c r="O83" s="36"/>
      <c r="P83" s="36"/>
      <c r="Q83" s="36"/>
      <c r="R83" s="36"/>
      <c r="S83" s="36"/>
    </row>
    <row r="84" spans="1:19" s="22" customFormat="1" x14ac:dyDescent="0.25">
      <c r="A84" s="16">
        <v>17</v>
      </c>
      <c r="B84" s="16" t="s">
        <v>2</v>
      </c>
      <c r="C84" s="16"/>
      <c r="D84" s="31"/>
      <c r="E84" s="19"/>
      <c r="F84" s="29"/>
      <c r="G84" s="28"/>
      <c r="H84" s="29"/>
      <c r="I84" s="28"/>
      <c r="J84" s="29"/>
      <c r="K84" s="28"/>
      <c r="L84" s="29"/>
      <c r="M84" s="28"/>
      <c r="N84" s="29"/>
      <c r="O84" s="28"/>
      <c r="P84" s="29"/>
      <c r="Q84" s="28"/>
      <c r="R84" s="29"/>
      <c r="S84" s="28"/>
    </row>
    <row r="85" spans="1:19" x14ac:dyDescent="0.25">
      <c r="B85" s="12">
        <v>7216</v>
      </c>
      <c r="C85" s="12">
        <v>31</v>
      </c>
      <c r="D85" s="13">
        <v>10</v>
      </c>
      <c r="E85" s="2" t="s">
        <v>99</v>
      </c>
      <c r="F85" s="4">
        <v>58434.400999999998</v>
      </c>
      <c r="G85" s="6">
        <v>29136405</v>
      </c>
      <c r="H85" s="4">
        <v>55087.898000000001</v>
      </c>
      <c r="I85" s="6">
        <v>25657952</v>
      </c>
      <c r="J85" s="4">
        <v>56269.66</v>
      </c>
      <c r="K85" s="6">
        <v>21710587</v>
      </c>
      <c r="L85" s="4">
        <v>54216.497000000003</v>
      </c>
      <c r="M85" s="6">
        <v>20703826</v>
      </c>
      <c r="N85" s="4">
        <v>47580.264000000003</v>
      </c>
      <c r="O85" s="6">
        <v>20450132</v>
      </c>
      <c r="P85" s="4">
        <v>47467.552000000003</v>
      </c>
      <c r="Q85" s="6">
        <v>23052433</v>
      </c>
      <c r="R85" s="4">
        <v>40355.699000000001</v>
      </c>
      <c r="S85" s="6">
        <v>18637062</v>
      </c>
    </row>
    <row r="86" spans="1:19" x14ac:dyDescent="0.25">
      <c r="B86" s="12">
        <v>7216</v>
      </c>
      <c r="C86" s="12">
        <v>31</v>
      </c>
      <c r="D86" s="13">
        <v>90</v>
      </c>
      <c r="E86" s="2" t="s">
        <v>100</v>
      </c>
      <c r="F86" s="4">
        <v>16729.123</v>
      </c>
      <c r="G86" s="6">
        <v>9217028</v>
      </c>
      <c r="H86" s="4">
        <v>18915.207999999999</v>
      </c>
      <c r="I86" s="6">
        <v>9256597</v>
      </c>
      <c r="J86" s="4">
        <v>20230.925999999999</v>
      </c>
      <c r="K86" s="6">
        <v>8856371</v>
      </c>
      <c r="L86" s="4">
        <v>14769.906999999999</v>
      </c>
      <c r="M86" s="6">
        <v>6304880</v>
      </c>
      <c r="N86" s="4">
        <v>13985.120999999999</v>
      </c>
      <c r="O86" s="6">
        <v>6393428</v>
      </c>
      <c r="P86" s="4">
        <v>15116.016</v>
      </c>
      <c r="Q86" s="6">
        <v>8096786</v>
      </c>
      <c r="R86" s="4">
        <v>16357.411</v>
      </c>
      <c r="S86" s="6">
        <v>8535132</v>
      </c>
    </row>
    <row r="87" spans="1:19" x14ac:dyDescent="0.25">
      <c r="B87" s="12">
        <v>7216</v>
      </c>
      <c r="C87" s="12">
        <v>32</v>
      </c>
      <c r="D87" s="13">
        <v>11</v>
      </c>
      <c r="E87" s="2" t="s">
        <v>101</v>
      </c>
      <c r="F87" s="4">
        <v>97884.301000000007</v>
      </c>
      <c r="G87" s="6">
        <v>47507745</v>
      </c>
      <c r="H87" s="4">
        <v>99603.312000000005</v>
      </c>
      <c r="I87" s="6">
        <v>44848285</v>
      </c>
      <c r="J87" s="4">
        <v>93259.839000000007</v>
      </c>
      <c r="K87" s="6">
        <v>34735768</v>
      </c>
      <c r="L87" s="4">
        <v>83214.793999999994</v>
      </c>
      <c r="M87" s="6">
        <v>30869603</v>
      </c>
      <c r="N87" s="4">
        <v>100723.605</v>
      </c>
      <c r="O87" s="6">
        <v>43095911</v>
      </c>
      <c r="P87" s="4">
        <v>97624.894</v>
      </c>
      <c r="Q87" s="6">
        <v>47242639</v>
      </c>
      <c r="R87" s="4">
        <v>82767.732999999993</v>
      </c>
      <c r="S87" s="6">
        <v>39727500</v>
      </c>
    </row>
    <row r="88" spans="1:19" x14ac:dyDescent="0.25">
      <c r="B88" s="12">
        <v>7216</v>
      </c>
      <c r="C88" s="12">
        <v>32</v>
      </c>
      <c r="D88" s="13">
        <v>19</v>
      </c>
      <c r="E88" s="2" t="s">
        <v>102</v>
      </c>
      <c r="F88" s="4">
        <v>1998.989</v>
      </c>
      <c r="G88" s="6">
        <v>993329</v>
      </c>
      <c r="H88" s="4">
        <v>4286.6459999999997</v>
      </c>
      <c r="I88" s="6">
        <v>1926231</v>
      </c>
      <c r="J88" s="4">
        <v>4788.6260000000002</v>
      </c>
      <c r="K88" s="6">
        <v>1805555</v>
      </c>
      <c r="L88" s="4">
        <v>1520.145</v>
      </c>
      <c r="M88" s="6">
        <v>540239</v>
      </c>
      <c r="N88" s="4">
        <v>1484.5719999999999</v>
      </c>
      <c r="O88" s="6">
        <v>632593</v>
      </c>
      <c r="P88" s="4">
        <v>817.78399999999999</v>
      </c>
      <c r="Q88" s="6">
        <v>886813</v>
      </c>
      <c r="R88" s="4">
        <v>1.8420000000000001</v>
      </c>
      <c r="S88" s="6">
        <v>16149</v>
      </c>
    </row>
    <row r="89" spans="1:19" x14ac:dyDescent="0.25">
      <c r="B89" s="12">
        <v>7216</v>
      </c>
      <c r="C89" s="12">
        <v>32</v>
      </c>
      <c r="D89" s="13">
        <v>91</v>
      </c>
      <c r="E89" s="2" t="s">
        <v>103</v>
      </c>
      <c r="F89" s="4">
        <v>196523.32800000001</v>
      </c>
      <c r="G89" s="6">
        <v>95098158</v>
      </c>
      <c r="H89" s="4">
        <v>226182.87299999999</v>
      </c>
      <c r="I89" s="6">
        <v>105186129</v>
      </c>
      <c r="J89" s="4">
        <v>208294.50200000001</v>
      </c>
      <c r="K89" s="6">
        <v>79407814</v>
      </c>
      <c r="L89" s="4">
        <v>207716.932</v>
      </c>
      <c r="M89" s="6">
        <v>77841992</v>
      </c>
      <c r="N89" s="4">
        <v>204187.147</v>
      </c>
      <c r="O89" s="6">
        <v>90851253</v>
      </c>
      <c r="P89" s="4">
        <v>234363.56599999999</v>
      </c>
      <c r="Q89" s="6">
        <v>113842288</v>
      </c>
      <c r="R89" s="4">
        <v>232327.35399999999</v>
      </c>
      <c r="S89" s="6">
        <v>110045663</v>
      </c>
    </row>
    <row r="90" spans="1:19" x14ac:dyDescent="0.25">
      <c r="B90" s="12">
        <v>7216</v>
      </c>
      <c r="C90" s="12">
        <v>32</v>
      </c>
      <c r="D90" s="13">
        <v>99</v>
      </c>
      <c r="E90" s="2" t="s">
        <v>104</v>
      </c>
      <c r="F90" s="4">
        <v>13964.666999999999</v>
      </c>
      <c r="G90" s="6">
        <v>7224437</v>
      </c>
      <c r="H90" s="4">
        <v>15930.040999999999</v>
      </c>
      <c r="I90" s="6">
        <v>6706163</v>
      </c>
      <c r="J90" s="4">
        <v>11360.449000000001</v>
      </c>
      <c r="K90" s="6">
        <v>4997531</v>
      </c>
      <c r="L90" s="4">
        <v>18523.812999999998</v>
      </c>
      <c r="M90" s="6">
        <v>7720131</v>
      </c>
      <c r="N90" s="4">
        <v>6041.7610000000004</v>
      </c>
      <c r="O90" s="6">
        <v>3636571</v>
      </c>
      <c r="P90" s="4">
        <v>5024.5919999999996</v>
      </c>
      <c r="Q90" s="6">
        <v>3066698</v>
      </c>
      <c r="R90" s="4">
        <v>7063.643</v>
      </c>
      <c r="S90" s="6">
        <v>4330417</v>
      </c>
    </row>
    <row r="91" spans="1:19" x14ac:dyDescent="0.25">
      <c r="B91" s="12">
        <v>7216</v>
      </c>
      <c r="C91" s="12">
        <v>33</v>
      </c>
      <c r="D91" s="13">
        <v>10</v>
      </c>
      <c r="E91" s="2" t="s">
        <v>105</v>
      </c>
      <c r="F91" s="4">
        <v>44397.898000000001</v>
      </c>
      <c r="G91" s="6">
        <v>21858811</v>
      </c>
      <c r="H91" s="4">
        <v>43530.92</v>
      </c>
      <c r="I91" s="6">
        <v>19442311</v>
      </c>
      <c r="J91" s="4">
        <v>53625.038999999997</v>
      </c>
      <c r="K91" s="6">
        <v>20130622</v>
      </c>
      <c r="L91" s="4">
        <v>60097.582000000002</v>
      </c>
      <c r="M91" s="6">
        <v>22404051</v>
      </c>
      <c r="N91" s="4">
        <v>57545.101999999999</v>
      </c>
      <c r="O91" s="6">
        <v>24661797</v>
      </c>
      <c r="P91" s="4">
        <v>66141.293999999994</v>
      </c>
      <c r="Q91" s="6">
        <v>32240432</v>
      </c>
      <c r="R91" s="4">
        <v>41400.345000000001</v>
      </c>
      <c r="S91" s="6">
        <v>20163969</v>
      </c>
    </row>
    <row r="92" spans="1:19" x14ac:dyDescent="0.25">
      <c r="B92" s="12">
        <v>7216</v>
      </c>
      <c r="C92" s="12">
        <v>33</v>
      </c>
      <c r="D92" s="13">
        <v>90</v>
      </c>
      <c r="E92" s="2" t="s">
        <v>106</v>
      </c>
      <c r="F92" s="4">
        <v>153575.23499999999</v>
      </c>
      <c r="G92" s="6">
        <v>75788163</v>
      </c>
      <c r="H92" s="4">
        <v>170717.592</v>
      </c>
      <c r="I92" s="6">
        <v>78430679</v>
      </c>
      <c r="J92" s="4">
        <v>161344.85800000001</v>
      </c>
      <c r="K92" s="6">
        <v>61340784</v>
      </c>
      <c r="L92" s="4">
        <v>157536.359</v>
      </c>
      <c r="M92" s="6">
        <v>57468312</v>
      </c>
      <c r="N92" s="4">
        <v>150010.231</v>
      </c>
      <c r="O92" s="6">
        <v>68702479</v>
      </c>
      <c r="P92" s="4">
        <v>170576.133</v>
      </c>
      <c r="Q92" s="6">
        <v>85396059</v>
      </c>
      <c r="R92" s="4">
        <v>164642.462</v>
      </c>
      <c r="S92" s="6">
        <v>82352271</v>
      </c>
    </row>
    <row r="93" spans="1:19" s="38" customFormat="1" x14ac:dyDescent="0.25">
      <c r="A93" s="33"/>
      <c r="B93" s="33"/>
      <c r="C93" s="33"/>
      <c r="D93" s="34"/>
      <c r="E93" s="35" t="s">
        <v>168</v>
      </c>
      <c r="F93" s="36">
        <f>SUM(F85:F92)</f>
        <v>583507.94200000004</v>
      </c>
      <c r="G93" s="41">
        <f t="shared" ref="G93:S93" si="5">SUM(G85:G92)</f>
        <v>286824076</v>
      </c>
      <c r="H93" s="36">
        <f t="shared" si="5"/>
        <v>634254.49</v>
      </c>
      <c r="I93" s="41">
        <f t="shared" si="5"/>
        <v>291454347</v>
      </c>
      <c r="J93" s="36">
        <f t="shared" si="5"/>
        <v>609173.89899999998</v>
      </c>
      <c r="K93" s="41">
        <f t="shared" si="5"/>
        <v>232985032</v>
      </c>
      <c r="L93" s="36">
        <f t="shared" si="5"/>
        <v>597596.0290000001</v>
      </c>
      <c r="M93" s="41">
        <f t="shared" si="5"/>
        <v>223853034</v>
      </c>
      <c r="N93" s="36">
        <f t="shared" si="5"/>
        <v>581557.80299999996</v>
      </c>
      <c r="O93" s="41">
        <f t="shared" si="5"/>
        <v>258424164</v>
      </c>
      <c r="P93" s="36">
        <f t="shared" si="5"/>
        <v>637131.83100000001</v>
      </c>
      <c r="Q93" s="41">
        <f t="shared" si="5"/>
        <v>313824148</v>
      </c>
      <c r="R93" s="36">
        <f t="shared" si="5"/>
        <v>584916.48900000006</v>
      </c>
      <c r="S93" s="41">
        <f t="shared" si="5"/>
        <v>283808163</v>
      </c>
    </row>
    <row r="94" spans="1:19" x14ac:dyDescent="0.25">
      <c r="E94" s="35"/>
    </row>
    <row r="95" spans="1:19" s="22" customFormat="1" x14ac:dyDescent="0.25">
      <c r="A95" s="16">
        <v>20</v>
      </c>
      <c r="B95" s="16" t="s">
        <v>64</v>
      </c>
      <c r="C95" s="16"/>
      <c r="D95" s="31"/>
      <c r="E95" s="19"/>
      <c r="F95" s="29"/>
      <c r="G95" s="28"/>
      <c r="H95" s="29"/>
      <c r="I95" s="28"/>
      <c r="J95" s="29"/>
      <c r="K95" s="28"/>
      <c r="L95" s="29"/>
      <c r="M95" s="28"/>
      <c r="N95" s="29"/>
      <c r="O95" s="28"/>
      <c r="P95" s="29"/>
      <c r="Q95" s="28"/>
      <c r="R95" s="29"/>
      <c r="S95" s="28"/>
    </row>
    <row r="96" spans="1:19" x14ac:dyDescent="0.25">
      <c r="B96" s="12">
        <v>7306</v>
      </c>
      <c r="C96" s="12">
        <v>30</v>
      </c>
      <c r="D96" s="13" t="s">
        <v>57</v>
      </c>
      <c r="E96" s="1" t="s">
        <v>118</v>
      </c>
      <c r="F96" s="4">
        <v>15261.778</v>
      </c>
      <c r="G96">
        <v>8579346</v>
      </c>
      <c r="H96" s="4">
        <v>13444.794</v>
      </c>
      <c r="I96">
        <v>7038065</v>
      </c>
      <c r="J96" s="4">
        <v>17948.300999999999</v>
      </c>
      <c r="K96">
        <v>8666980</v>
      </c>
      <c r="L96" s="4">
        <v>22527.4</v>
      </c>
      <c r="M96">
        <v>9253291</v>
      </c>
      <c r="N96" s="4">
        <v>9658.3330000000005</v>
      </c>
      <c r="O96">
        <v>6163269</v>
      </c>
      <c r="P96" s="4">
        <v>7402.1360000000004</v>
      </c>
      <c r="Q96">
        <v>5078444</v>
      </c>
      <c r="R96" s="4">
        <v>11623.98</v>
      </c>
      <c r="S96">
        <v>7585654</v>
      </c>
    </row>
    <row r="97" spans="1:19" x14ac:dyDescent="0.25">
      <c r="B97" s="12">
        <v>7306</v>
      </c>
      <c r="C97" s="12">
        <v>30</v>
      </c>
      <c r="D97" s="13" t="s">
        <v>58</v>
      </c>
      <c r="E97" s="1" t="s">
        <v>119</v>
      </c>
      <c r="F97" s="4">
        <v>6199.5219999999999</v>
      </c>
      <c r="G97">
        <v>3590867</v>
      </c>
      <c r="H97" s="4">
        <v>10832.477999999999</v>
      </c>
      <c r="I97">
        <v>5102961</v>
      </c>
      <c r="J97" s="4">
        <v>8834.259</v>
      </c>
      <c r="K97">
        <v>3945308</v>
      </c>
      <c r="L97" s="4">
        <v>16113.195</v>
      </c>
      <c r="M97">
        <v>7502301</v>
      </c>
      <c r="N97" s="4">
        <v>11972.44</v>
      </c>
      <c r="O97">
        <v>6286622</v>
      </c>
      <c r="P97" s="4">
        <v>8363.8610000000008</v>
      </c>
      <c r="Q97">
        <v>4672514</v>
      </c>
      <c r="R97" s="4">
        <v>8795.1290000000008</v>
      </c>
      <c r="S97">
        <v>6532873</v>
      </c>
    </row>
    <row r="98" spans="1:19" ht="30" x14ac:dyDescent="0.25">
      <c r="B98" s="12">
        <v>7306</v>
      </c>
      <c r="C98" s="12">
        <v>30</v>
      </c>
      <c r="D98" s="13" t="s">
        <v>65</v>
      </c>
      <c r="E98" s="1" t="s">
        <v>120</v>
      </c>
      <c r="F98" s="4">
        <v>27434.050999999999</v>
      </c>
      <c r="G98">
        <v>15933669</v>
      </c>
      <c r="H98" s="4">
        <v>63735.623</v>
      </c>
      <c r="I98">
        <v>35725528</v>
      </c>
      <c r="J98" s="4">
        <v>19299.039000000001</v>
      </c>
      <c r="K98">
        <v>12619357</v>
      </c>
      <c r="L98" s="4">
        <v>16534.755000000001</v>
      </c>
      <c r="M98">
        <v>10401613</v>
      </c>
      <c r="N98" s="4">
        <v>13590.538</v>
      </c>
      <c r="O98">
        <v>11404753</v>
      </c>
      <c r="P98" s="4">
        <v>13442.555</v>
      </c>
      <c r="Q98">
        <v>13501940</v>
      </c>
      <c r="R98" s="4">
        <v>9933.2819999999992</v>
      </c>
      <c r="S98">
        <v>10345753</v>
      </c>
    </row>
    <row r="99" spans="1:19" ht="30" x14ac:dyDescent="0.25">
      <c r="B99" s="12">
        <v>7306</v>
      </c>
      <c r="C99" s="12">
        <v>30</v>
      </c>
      <c r="D99" s="13" t="s">
        <v>66</v>
      </c>
      <c r="E99" s="1" t="s">
        <v>121</v>
      </c>
      <c r="F99" s="4">
        <v>30507.841</v>
      </c>
      <c r="G99">
        <v>17469951</v>
      </c>
      <c r="H99" s="4">
        <v>42488.536</v>
      </c>
      <c r="I99">
        <v>21532180</v>
      </c>
      <c r="J99" s="4">
        <v>42221.722999999998</v>
      </c>
      <c r="K99">
        <v>21738927</v>
      </c>
      <c r="L99" s="4">
        <v>52157.798999999999</v>
      </c>
      <c r="M99">
        <v>27839620</v>
      </c>
      <c r="N99" s="4">
        <v>49971.330999999998</v>
      </c>
      <c r="O99">
        <v>33565642</v>
      </c>
      <c r="P99" s="4">
        <v>55126.756000000001</v>
      </c>
      <c r="Q99">
        <v>39726833</v>
      </c>
      <c r="R99" s="4">
        <v>58442.944000000003</v>
      </c>
      <c r="S99">
        <v>42745452</v>
      </c>
    </row>
    <row r="100" spans="1:19" s="38" customFormat="1" x14ac:dyDescent="0.25">
      <c r="A100" s="33"/>
      <c r="B100" s="33"/>
      <c r="C100" s="33"/>
      <c r="D100" s="34"/>
      <c r="E100" s="35" t="s">
        <v>168</v>
      </c>
      <c r="F100" s="36">
        <f>SUM(F96:F99)</f>
        <v>79403.191999999995</v>
      </c>
      <c r="G100" s="41">
        <f t="shared" ref="G100:S100" si="6">SUM(G96:G99)</f>
        <v>45573833</v>
      </c>
      <c r="H100" s="36">
        <f t="shared" si="6"/>
        <v>130501.43099999998</v>
      </c>
      <c r="I100" s="41">
        <f t="shared" si="6"/>
        <v>69398734</v>
      </c>
      <c r="J100" s="36">
        <f t="shared" si="6"/>
        <v>88303.322</v>
      </c>
      <c r="K100" s="41">
        <f t="shared" si="6"/>
        <v>46970572</v>
      </c>
      <c r="L100" s="36">
        <f t="shared" si="6"/>
        <v>107333.149</v>
      </c>
      <c r="M100" s="41">
        <f t="shared" si="6"/>
        <v>54996825</v>
      </c>
      <c r="N100" s="36">
        <f t="shared" si="6"/>
        <v>85192.641999999993</v>
      </c>
      <c r="O100" s="41">
        <f t="shared" si="6"/>
        <v>57420286</v>
      </c>
      <c r="P100" s="36">
        <f t="shared" si="6"/>
        <v>84335.308000000005</v>
      </c>
      <c r="Q100" s="41">
        <f t="shared" si="6"/>
        <v>62979731</v>
      </c>
      <c r="R100" s="36">
        <f t="shared" si="6"/>
        <v>88795.335000000006</v>
      </c>
      <c r="S100" s="41">
        <f t="shared" si="6"/>
        <v>67209732</v>
      </c>
    </row>
    <row r="101" spans="1:19" x14ac:dyDescent="0.25">
      <c r="E101" s="35"/>
    </row>
    <row r="102" spans="1:19" s="22" customFormat="1" x14ac:dyDescent="0.25">
      <c r="A102" s="23">
        <v>21</v>
      </c>
      <c r="B102" s="23" t="s">
        <v>67</v>
      </c>
      <c r="C102" s="23"/>
      <c r="D102" s="24"/>
      <c r="E102" s="25"/>
      <c r="F102" s="29"/>
      <c r="G102" s="28"/>
      <c r="H102" s="29"/>
      <c r="I102" s="28"/>
      <c r="J102" s="29"/>
      <c r="K102" s="28"/>
      <c r="L102" s="29"/>
      <c r="M102" s="28"/>
      <c r="N102" s="29"/>
      <c r="O102" s="28"/>
      <c r="P102" s="29"/>
      <c r="Q102" s="28"/>
      <c r="R102" s="29"/>
      <c r="S102" s="28"/>
    </row>
    <row r="103" spans="1:19" x14ac:dyDescent="0.25">
      <c r="A103" s="14"/>
      <c r="B103" s="14">
        <v>7306</v>
      </c>
      <c r="C103" s="14">
        <v>61</v>
      </c>
      <c r="D103" s="15" t="s">
        <v>55</v>
      </c>
      <c r="E103" s="11" t="s">
        <v>122</v>
      </c>
      <c r="F103" s="42">
        <v>8541.4050000000007</v>
      </c>
      <c r="G103" s="43">
        <v>19005436</v>
      </c>
      <c r="H103" s="42">
        <v>8709.7279999999992</v>
      </c>
      <c r="I103" s="43">
        <v>18682038</v>
      </c>
      <c r="J103" s="42">
        <v>9356.7330000000002</v>
      </c>
      <c r="K103" s="43">
        <v>17877250</v>
      </c>
      <c r="L103" s="42">
        <v>8885.8060000000005</v>
      </c>
      <c r="M103" s="43">
        <v>17629607</v>
      </c>
      <c r="N103" s="42">
        <v>9353.4359999999997</v>
      </c>
      <c r="O103" s="43">
        <v>23794484</v>
      </c>
      <c r="P103" s="42">
        <v>10381.674999999999</v>
      </c>
      <c r="Q103" s="43">
        <v>25047116</v>
      </c>
      <c r="R103" s="42">
        <v>24094.012999999999</v>
      </c>
      <c r="S103" s="43">
        <v>29620122</v>
      </c>
    </row>
    <row r="104" spans="1:19" x14ac:dyDescent="0.25">
      <c r="B104" s="12">
        <v>7306</v>
      </c>
      <c r="C104" s="12">
        <v>61</v>
      </c>
      <c r="D104" s="13" t="s">
        <v>68</v>
      </c>
      <c r="E104" s="1" t="s">
        <v>123</v>
      </c>
      <c r="F104" s="4">
        <v>14645.468999999999</v>
      </c>
      <c r="G104" s="6">
        <v>8659049</v>
      </c>
      <c r="H104" s="4">
        <v>12612.725</v>
      </c>
      <c r="I104" s="6">
        <v>6596473</v>
      </c>
      <c r="J104" s="4">
        <v>11707.855</v>
      </c>
      <c r="K104" s="6">
        <v>5752985</v>
      </c>
      <c r="L104" s="4">
        <v>17903.834999999999</v>
      </c>
      <c r="M104" s="6">
        <v>7763077</v>
      </c>
      <c r="N104" s="4">
        <v>20337.955999999998</v>
      </c>
      <c r="O104" s="6">
        <v>10492637</v>
      </c>
      <c r="P104" s="4">
        <v>11970.18</v>
      </c>
      <c r="Q104" s="6">
        <v>7133256</v>
      </c>
      <c r="R104" s="4">
        <v>13894.701999999999</v>
      </c>
      <c r="S104" s="6">
        <v>8439931</v>
      </c>
    </row>
    <row r="105" spans="1:19" x14ac:dyDescent="0.25">
      <c r="B105" s="12">
        <v>7306</v>
      </c>
      <c r="C105" s="12">
        <v>61</v>
      </c>
      <c r="D105" s="13" t="s">
        <v>61</v>
      </c>
      <c r="E105" s="1" t="s">
        <v>124</v>
      </c>
      <c r="F105" s="4">
        <v>130553.766</v>
      </c>
      <c r="G105" s="6">
        <v>67849766</v>
      </c>
      <c r="H105" s="4">
        <v>176207.867</v>
      </c>
      <c r="I105" s="6">
        <v>81295885</v>
      </c>
      <c r="J105" s="4">
        <v>140089.47200000001</v>
      </c>
      <c r="K105" s="6">
        <v>57926269</v>
      </c>
      <c r="L105" s="4">
        <v>131454.894</v>
      </c>
      <c r="M105" s="6">
        <v>51826221</v>
      </c>
      <c r="N105" s="4">
        <v>145142.935</v>
      </c>
      <c r="O105" s="6">
        <v>72254251</v>
      </c>
      <c r="P105" s="4">
        <v>151325.845</v>
      </c>
      <c r="Q105" s="6">
        <v>84952551</v>
      </c>
      <c r="R105" s="4">
        <v>161830.60200000001</v>
      </c>
      <c r="S105" s="6">
        <v>88337439</v>
      </c>
    </row>
    <row r="106" spans="1:19" s="38" customFormat="1" x14ac:dyDescent="0.25">
      <c r="A106" s="33"/>
      <c r="B106" s="33"/>
      <c r="C106" s="33"/>
      <c r="D106" s="34"/>
      <c r="E106" s="35" t="s">
        <v>168</v>
      </c>
      <c r="F106" s="36">
        <f>SUM(F103:F105)</f>
        <v>153740.64000000001</v>
      </c>
      <c r="G106" s="37">
        <f t="shared" ref="G106:S106" si="7">SUM(G103:G105)</f>
        <v>95514251</v>
      </c>
      <c r="H106" s="36">
        <f t="shared" si="7"/>
        <v>197530.32</v>
      </c>
      <c r="I106" s="37">
        <f t="shared" si="7"/>
        <v>106574396</v>
      </c>
      <c r="J106" s="36">
        <f t="shared" si="7"/>
        <v>161154.06</v>
      </c>
      <c r="K106" s="37">
        <f t="shared" si="7"/>
        <v>81556504</v>
      </c>
      <c r="L106" s="36">
        <f t="shared" si="7"/>
        <v>158244.535</v>
      </c>
      <c r="M106" s="37">
        <f t="shared" si="7"/>
        <v>77218905</v>
      </c>
      <c r="N106" s="36">
        <f t="shared" si="7"/>
        <v>174834.32699999999</v>
      </c>
      <c r="O106" s="37">
        <f t="shared" si="7"/>
        <v>106541372</v>
      </c>
      <c r="P106" s="36">
        <f t="shared" si="7"/>
        <v>173677.7</v>
      </c>
      <c r="Q106" s="37">
        <f t="shared" si="7"/>
        <v>117132923</v>
      </c>
      <c r="R106" s="36">
        <f t="shared" si="7"/>
        <v>199819.31700000001</v>
      </c>
      <c r="S106" s="37">
        <f t="shared" si="7"/>
        <v>126397492</v>
      </c>
    </row>
    <row r="107" spans="1:19" s="38" customFormat="1" x14ac:dyDescent="0.25">
      <c r="A107" s="33"/>
      <c r="B107" s="33"/>
      <c r="C107" s="33"/>
      <c r="D107" s="34"/>
      <c r="E107" s="35"/>
      <c r="F107" s="36"/>
      <c r="G107" s="37"/>
      <c r="H107" s="36"/>
      <c r="I107" s="37"/>
      <c r="J107" s="36"/>
      <c r="K107" s="37"/>
      <c r="L107" s="36"/>
      <c r="M107" s="37"/>
      <c r="N107" s="36"/>
      <c r="O107" s="37"/>
      <c r="P107" s="36"/>
      <c r="Q107" s="37"/>
      <c r="R107" s="36"/>
      <c r="S107" s="37"/>
    </row>
    <row r="108" spans="1:19" s="22" customFormat="1" x14ac:dyDescent="0.25">
      <c r="A108" s="32" t="s">
        <v>69</v>
      </c>
      <c r="B108" s="16" t="s">
        <v>70</v>
      </c>
      <c r="C108" s="16"/>
      <c r="D108" s="31"/>
      <c r="E108" s="19"/>
      <c r="F108" s="29"/>
      <c r="G108" s="28"/>
      <c r="H108" s="29"/>
      <c r="I108" s="28"/>
      <c r="J108" s="29"/>
      <c r="K108" s="28"/>
      <c r="L108" s="29"/>
      <c r="M108" s="28"/>
      <c r="N108" s="29"/>
      <c r="O108" s="28"/>
      <c r="P108" s="29"/>
      <c r="Q108" s="28"/>
      <c r="R108" s="29"/>
      <c r="S108" s="28"/>
    </row>
    <row r="109" spans="1:19" x14ac:dyDescent="0.25">
      <c r="B109" s="12">
        <v>7305</v>
      </c>
      <c r="C109" s="12">
        <v>11</v>
      </c>
      <c r="D109" s="13" t="s">
        <v>14</v>
      </c>
      <c r="E109" s="1" t="s">
        <v>111</v>
      </c>
      <c r="F109" s="4">
        <v>46520.334000000003</v>
      </c>
      <c r="G109" s="6">
        <v>35058515</v>
      </c>
      <c r="H109" s="4">
        <v>48482.207999999999</v>
      </c>
      <c r="I109" s="6">
        <v>40201474</v>
      </c>
      <c r="J109" s="4">
        <v>99118.593999999997</v>
      </c>
      <c r="K109" s="6">
        <v>75960499</v>
      </c>
      <c r="L109" s="4">
        <v>37294.608999999997</v>
      </c>
      <c r="M109" s="6">
        <v>16964590</v>
      </c>
      <c r="N109" s="4">
        <v>6800.6049999999996</v>
      </c>
      <c r="O109" s="6">
        <v>4698786</v>
      </c>
      <c r="P109" s="4">
        <v>907.63900000000001</v>
      </c>
      <c r="Q109" s="6">
        <v>1549344</v>
      </c>
      <c r="R109" s="4">
        <v>26243.486000000001</v>
      </c>
      <c r="S109" s="6">
        <v>21129479</v>
      </c>
    </row>
    <row r="110" spans="1:19" x14ac:dyDescent="0.25">
      <c r="B110" s="12">
        <v>7305</v>
      </c>
      <c r="C110" s="12">
        <v>12</v>
      </c>
      <c r="D110" s="13" t="s">
        <v>14</v>
      </c>
      <c r="E110" s="1" t="s">
        <v>112</v>
      </c>
      <c r="F110" s="4">
        <v>2723.93</v>
      </c>
      <c r="G110" s="6">
        <v>3021149</v>
      </c>
      <c r="H110" s="4">
        <v>10207.152</v>
      </c>
      <c r="I110" s="6">
        <v>8348872</v>
      </c>
      <c r="J110" s="4">
        <v>11478.563</v>
      </c>
      <c r="K110" s="6">
        <v>7930726</v>
      </c>
      <c r="L110" s="4">
        <v>10144.361000000001</v>
      </c>
      <c r="M110" s="6">
        <v>7676594</v>
      </c>
      <c r="N110" s="4">
        <v>6991.4350000000004</v>
      </c>
      <c r="O110" s="6">
        <v>6113892</v>
      </c>
      <c r="P110" s="4">
        <v>6154.0720000000001</v>
      </c>
      <c r="Q110" s="6">
        <v>7297038</v>
      </c>
      <c r="R110" s="4">
        <v>14175.683000000001</v>
      </c>
      <c r="S110" s="6">
        <v>16911549</v>
      </c>
    </row>
    <row r="111" spans="1:19" s="38" customFormat="1" x14ac:dyDescent="0.25">
      <c r="A111" s="33"/>
      <c r="B111" s="33"/>
      <c r="C111" s="33"/>
      <c r="D111" s="34"/>
      <c r="E111" s="35" t="s">
        <v>168</v>
      </c>
      <c r="F111" s="36">
        <f>SUM(F109:F110)</f>
        <v>49244.264000000003</v>
      </c>
      <c r="G111" s="41">
        <f t="shared" ref="G111:S111" si="8">SUM(G109:G110)</f>
        <v>38079664</v>
      </c>
      <c r="H111" s="36">
        <f t="shared" si="8"/>
        <v>58689.36</v>
      </c>
      <c r="I111" s="41">
        <f t="shared" si="8"/>
        <v>48550346</v>
      </c>
      <c r="J111" s="36">
        <f t="shared" si="8"/>
        <v>110597.15699999999</v>
      </c>
      <c r="K111" s="41">
        <f t="shared" si="8"/>
        <v>83891225</v>
      </c>
      <c r="L111" s="36">
        <f t="shared" si="8"/>
        <v>47438.97</v>
      </c>
      <c r="M111" s="41">
        <f t="shared" si="8"/>
        <v>24641184</v>
      </c>
      <c r="N111" s="36">
        <f t="shared" si="8"/>
        <v>13792.04</v>
      </c>
      <c r="O111" s="41">
        <f t="shared" si="8"/>
        <v>10812678</v>
      </c>
      <c r="P111" s="36">
        <f t="shared" si="8"/>
        <v>7061.7110000000002</v>
      </c>
      <c r="Q111" s="41">
        <f t="shared" si="8"/>
        <v>8846382</v>
      </c>
      <c r="R111" s="36">
        <f t="shared" si="8"/>
        <v>40419.169000000002</v>
      </c>
      <c r="S111" s="41">
        <f t="shared" si="8"/>
        <v>38041028</v>
      </c>
    </row>
    <row r="112" spans="1:19" x14ac:dyDescent="0.25">
      <c r="E112" s="35"/>
    </row>
    <row r="113" spans="1:19" s="22" customFormat="1" x14ac:dyDescent="0.25">
      <c r="A113" s="32" t="s">
        <v>71</v>
      </c>
      <c r="B113" s="16" t="s">
        <v>70</v>
      </c>
      <c r="C113" s="16"/>
      <c r="D113" s="31"/>
      <c r="E113" s="19"/>
      <c r="F113" s="29"/>
      <c r="G113" s="28"/>
      <c r="H113" s="29"/>
      <c r="I113" s="28"/>
      <c r="J113" s="29"/>
      <c r="K113" s="28"/>
      <c r="L113" s="29"/>
      <c r="M113" s="28"/>
      <c r="N113" s="29"/>
      <c r="O113" s="28"/>
      <c r="P113" s="29"/>
      <c r="Q113" s="28"/>
      <c r="R113" s="29"/>
      <c r="S113" s="28"/>
    </row>
    <row r="114" spans="1:19" x14ac:dyDescent="0.25">
      <c r="B114" s="12">
        <v>7305</v>
      </c>
      <c r="C114" s="12">
        <v>19</v>
      </c>
      <c r="D114" s="13" t="s">
        <v>14</v>
      </c>
      <c r="E114" s="1" t="s">
        <v>113</v>
      </c>
      <c r="F114" s="4">
        <v>9545.7090000000007</v>
      </c>
      <c r="G114" s="6">
        <v>53269434</v>
      </c>
      <c r="H114" s="4">
        <v>7390.875</v>
      </c>
      <c r="I114" s="6">
        <v>4497232</v>
      </c>
      <c r="J114" s="4">
        <v>12248.608</v>
      </c>
      <c r="K114" s="6">
        <v>31269883</v>
      </c>
      <c r="L114" s="4">
        <v>5172.5860000000002</v>
      </c>
      <c r="M114" s="6">
        <v>17123639</v>
      </c>
      <c r="N114" s="4">
        <v>8800.8739999999998</v>
      </c>
      <c r="O114" s="6">
        <v>28455697</v>
      </c>
      <c r="P114" s="4">
        <v>58.072000000000003</v>
      </c>
      <c r="Q114" s="6">
        <v>69649</v>
      </c>
      <c r="R114" s="4">
        <v>19.523</v>
      </c>
      <c r="S114" s="6">
        <v>33119</v>
      </c>
    </row>
    <row r="115" spans="1:19" x14ac:dyDescent="0.25">
      <c r="B115" s="12">
        <v>7305</v>
      </c>
      <c r="C115" s="12">
        <v>20</v>
      </c>
      <c r="D115" s="13" t="s">
        <v>14</v>
      </c>
      <c r="E115" s="1" t="s">
        <v>114</v>
      </c>
      <c r="F115" s="4">
        <v>855.30899999999997</v>
      </c>
      <c r="G115" s="6">
        <v>1446480</v>
      </c>
      <c r="H115" s="4">
        <v>1510.9739999999999</v>
      </c>
      <c r="I115" s="6">
        <v>2781070</v>
      </c>
      <c r="J115" s="4">
        <v>601.94200000000001</v>
      </c>
      <c r="K115" s="6">
        <v>3134152</v>
      </c>
      <c r="L115" s="4">
        <v>231.85400000000001</v>
      </c>
      <c r="M115" s="6">
        <v>805261</v>
      </c>
      <c r="N115" s="4">
        <v>1274.6369999999999</v>
      </c>
      <c r="O115" s="6">
        <v>1823668</v>
      </c>
      <c r="P115" s="4">
        <v>1802.009</v>
      </c>
      <c r="Q115" s="6">
        <v>4379899</v>
      </c>
      <c r="R115" s="4">
        <v>2256.799</v>
      </c>
      <c r="S115" s="6">
        <v>5611825</v>
      </c>
    </row>
    <row r="116" spans="1:19" x14ac:dyDescent="0.25">
      <c r="B116" s="12">
        <v>7305</v>
      </c>
      <c r="C116" s="12">
        <v>31</v>
      </c>
      <c r="D116" s="13" t="s">
        <v>14</v>
      </c>
      <c r="E116" s="1" t="s">
        <v>115</v>
      </c>
      <c r="F116" s="4">
        <v>23519.506000000001</v>
      </c>
      <c r="G116" s="6">
        <v>40622577</v>
      </c>
      <c r="H116" s="4">
        <v>34228.154999999999</v>
      </c>
      <c r="I116" s="6">
        <v>48114992</v>
      </c>
      <c r="J116" s="4">
        <v>16654.803</v>
      </c>
      <c r="K116" s="6">
        <v>14168906</v>
      </c>
      <c r="L116" s="4">
        <v>111276.067</v>
      </c>
      <c r="M116" s="6">
        <v>186970246</v>
      </c>
      <c r="N116" s="4">
        <v>25826.615000000002</v>
      </c>
      <c r="O116" s="6">
        <v>95858290</v>
      </c>
      <c r="P116" s="4">
        <v>13422.337</v>
      </c>
      <c r="Q116" s="6">
        <v>77902465</v>
      </c>
      <c r="R116" s="4">
        <v>27430.493999999999</v>
      </c>
      <c r="S116" s="6">
        <v>42428850</v>
      </c>
    </row>
    <row r="117" spans="1:19" x14ac:dyDescent="0.25">
      <c r="B117" s="12">
        <v>7305</v>
      </c>
      <c r="C117" s="12">
        <v>39</v>
      </c>
      <c r="D117" s="13" t="s">
        <v>14</v>
      </c>
      <c r="E117" s="1" t="s">
        <v>116</v>
      </c>
      <c r="F117" s="4">
        <v>4392.2749999999996</v>
      </c>
      <c r="G117" s="6">
        <v>3229458</v>
      </c>
      <c r="H117" s="4">
        <v>9384.4719999999998</v>
      </c>
      <c r="I117" s="6">
        <v>6201620</v>
      </c>
      <c r="J117" s="4">
        <v>25516.441999999999</v>
      </c>
      <c r="K117" s="6">
        <v>15344532</v>
      </c>
      <c r="L117" s="4">
        <v>12731.972</v>
      </c>
      <c r="M117" s="6">
        <v>9328801</v>
      </c>
      <c r="N117" s="4">
        <v>32303.706999999999</v>
      </c>
      <c r="O117" s="6">
        <v>25429167</v>
      </c>
      <c r="P117" s="4">
        <v>6846.7160000000003</v>
      </c>
      <c r="Q117" s="6">
        <v>5051215</v>
      </c>
      <c r="R117" s="4">
        <v>7140.143</v>
      </c>
      <c r="S117" s="6">
        <v>5545221</v>
      </c>
    </row>
    <row r="118" spans="1:19" x14ac:dyDescent="0.25">
      <c r="B118" s="12">
        <v>7305</v>
      </c>
      <c r="C118" s="12">
        <v>90</v>
      </c>
      <c r="D118" s="13" t="s">
        <v>14</v>
      </c>
      <c r="E118" s="1" t="s">
        <v>117</v>
      </c>
      <c r="F118" s="4">
        <v>158.43</v>
      </c>
      <c r="G118" s="6">
        <v>576778</v>
      </c>
      <c r="H118" s="4">
        <v>3229.4670000000001</v>
      </c>
      <c r="I118" s="6">
        <v>5145257</v>
      </c>
      <c r="J118" s="4">
        <v>745.78</v>
      </c>
      <c r="K118" s="6">
        <v>1777248</v>
      </c>
      <c r="L118" s="4">
        <v>386.51600000000002</v>
      </c>
      <c r="M118" s="6">
        <v>5220699</v>
      </c>
      <c r="N118" s="4">
        <v>12179.773999999999</v>
      </c>
      <c r="O118" s="6">
        <v>11386583</v>
      </c>
      <c r="P118" s="4">
        <v>12995.119000000001</v>
      </c>
      <c r="Q118" s="6">
        <v>8997322</v>
      </c>
      <c r="R118" s="4">
        <v>838.678</v>
      </c>
      <c r="S118" s="6">
        <v>2283975</v>
      </c>
    </row>
    <row r="119" spans="1:19" s="38" customFormat="1" x14ac:dyDescent="0.25">
      <c r="A119" s="33"/>
      <c r="B119" s="33"/>
      <c r="C119" s="33"/>
      <c r="D119" s="34"/>
      <c r="E119" s="35" t="s">
        <v>168</v>
      </c>
      <c r="F119" s="36">
        <f>SUM(F114:F118)</f>
        <v>38471.229000000007</v>
      </c>
      <c r="G119" s="41">
        <f t="shared" ref="G119:S119" si="9">SUM(G114:G118)</f>
        <v>99144727</v>
      </c>
      <c r="H119" s="36">
        <f t="shared" si="9"/>
        <v>55743.942999999999</v>
      </c>
      <c r="I119" s="41">
        <f t="shared" si="9"/>
        <v>66740171</v>
      </c>
      <c r="J119" s="36">
        <f t="shared" si="9"/>
        <v>55767.574999999997</v>
      </c>
      <c r="K119" s="41">
        <f t="shared" si="9"/>
        <v>65694721</v>
      </c>
      <c r="L119" s="36">
        <f t="shared" si="9"/>
        <v>129798.995</v>
      </c>
      <c r="M119" s="41">
        <f t="shared" si="9"/>
        <v>219448646</v>
      </c>
      <c r="N119" s="36">
        <f t="shared" si="9"/>
        <v>80385.607000000004</v>
      </c>
      <c r="O119" s="41">
        <f t="shared" si="9"/>
        <v>162953405</v>
      </c>
      <c r="P119" s="36">
        <f t="shared" si="9"/>
        <v>35124.252999999997</v>
      </c>
      <c r="Q119" s="41">
        <f t="shared" si="9"/>
        <v>96400550</v>
      </c>
      <c r="R119" s="36">
        <f t="shared" si="9"/>
        <v>37685.637000000002</v>
      </c>
      <c r="S119" s="41">
        <f t="shared" si="9"/>
        <v>55902990</v>
      </c>
    </row>
    <row r="120" spans="1:19" x14ac:dyDescent="0.25">
      <c r="E120" s="35"/>
    </row>
    <row r="121" spans="1:19" s="22" customFormat="1" x14ac:dyDescent="0.25">
      <c r="A121" s="23">
        <v>26</v>
      </c>
      <c r="B121" s="23" t="s">
        <v>72</v>
      </c>
      <c r="C121" s="23"/>
      <c r="D121" s="24"/>
      <c r="E121" s="25"/>
      <c r="F121" s="29"/>
      <c r="G121" s="28"/>
      <c r="H121" s="29"/>
      <c r="I121" s="28"/>
      <c r="J121" s="29"/>
      <c r="K121" s="28"/>
      <c r="L121" s="29"/>
      <c r="M121" s="28"/>
      <c r="N121" s="29"/>
      <c r="O121" s="28"/>
      <c r="P121" s="29"/>
      <c r="Q121" s="28"/>
      <c r="R121" s="29"/>
      <c r="S121" s="28"/>
    </row>
    <row r="122" spans="1:19" x14ac:dyDescent="0.25">
      <c r="A122" s="14"/>
      <c r="B122" s="14">
        <v>7306</v>
      </c>
      <c r="C122" s="14">
        <v>11</v>
      </c>
      <c r="D122" s="15" t="s">
        <v>55</v>
      </c>
      <c r="E122" s="11" t="s">
        <v>125</v>
      </c>
      <c r="F122" s="42">
        <v>987.99199999999996</v>
      </c>
      <c r="G122" s="43">
        <v>4102990</v>
      </c>
      <c r="H122" s="42">
        <v>427.62299999999999</v>
      </c>
      <c r="I122" s="43">
        <v>2925675</v>
      </c>
      <c r="J122" s="42">
        <v>896.88300000000004</v>
      </c>
      <c r="K122" s="43">
        <v>3937516</v>
      </c>
      <c r="L122" s="42">
        <v>1369.13</v>
      </c>
      <c r="M122" s="43">
        <v>2835559</v>
      </c>
      <c r="N122" s="42">
        <v>4208.4960000000001</v>
      </c>
      <c r="O122" s="43">
        <v>12994652</v>
      </c>
      <c r="P122" s="42">
        <v>4048.9259999999999</v>
      </c>
      <c r="Q122" s="43">
        <v>12237933</v>
      </c>
      <c r="R122" s="42">
        <v>4596.1660000000002</v>
      </c>
      <c r="S122" s="43">
        <v>13198743</v>
      </c>
    </row>
    <row r="123" spans="1:19" x14ac:dyDescent="0.25">
      <c r="A123" s="14"/>
      <c r="B123" s="14">
        <v>7306</v>
      </c>
      <c r="C123" s="14">
        <v>11</v>
      </c>
      <c r="D123" s="15" t="s">
        <v>60</v>
      </c>
      <c r="E123" s="11" t="s">
        <v>126</v>
      </c>
      <c r="F123" s="42">
        <v>1109.546</v>
      </c>
      <c r="G123" s="43">
        <v>988159</v>
      </c>
      <c r="H123" s="42">
        <v>5.915</v>
      </c>
      <c r="I123" s="43">
        <v>196531</v>
      </c>
      <c r="J123" s="42">
        <v>650.63499999999999</v>
      </c>
      <c r="K123" s="43">
        <v>364105</v>
      </c>
      <c r="L123" s="42">
        <v>415.512</v>
      </c>
      <c r="M123" s="43">
        <v>442081</v>
      </c>
      <c r="N123" s="42">
        <v>97.825999999999993</v>
      </c>
      <c r="O123" s="43">
        <v>182583</v>
      </c>
      <c r="P123" s="42">
        <v>216.64099999999999</v>
      </c>
      <c r="Q123" s="43">
        <v>1583663</v>
      </c>
      <c r="R123" s="42">
        <v>170.61699999999999</v>
      </c>
      <c r="S123" s="43">
        <v>512009</v>
      </c>
    </row>
    <row r="124" spans="1:19" x14ac:dyDescent="0.25">
      <c r="B124" s="12">
        <v>7306</v>
      </c>
      <c r="C124" s="12">
        <v>19</v>
      </c>
      <c r="D124" s="13" t="s">
        <v>55</v>
      </c>
      <c r="E124" s="1" t="s">
        <v>127</v>
      </c>
      <c r="F124" s="4">
        <v>13443.593000000001</v>
      </c>
      <c r="G124" s="6">
        <v>8904509</v>
      </c>
      <c r="H124" s="4">
        <v>9293.2939999999999</v>
      </c>
      <c r="I124" s="6">
        <v>5725465</v>
      </c>
      <c r="J124" s="4">
        <v>5000.1149999999998</v>
      </c>
      <c r="K124" s="6">
        <v>8089260</v>
      </c>
      <c r="L124" s="4">
        <v>3087.8180000000002</v>
      </c>
      <c r="M124" s="6">
        <v>2181699</v>
      </c>
      <c r="N124" s="4">
        <v>7674.0190000000002</v>
      </c>
      <c r="O124" s="6">
        <v>25192286</v>
      </c>
      <c r="P124" s="4">
        <v>1786.847</v>
      </c>
      <c r="Q124" s="6">
        <v>1568748</v>
      </c>
      <c r="R124" s="4">
        <v>4669.7749999999996</v>
      </c>
      <c r="S124" s="6">
        <v>5051326</v>
      </c>
    </row>
    <row r="125" spans="1:19" x14ac:dyDescent="0.25">
      <c r="B125" s="12">
        <v>7306</v>
      </c>
      <c r="C125" s="12">
        <v>19</v>
      </c>
      <c r="D125" s="13" t="s">
        <v>60</v>
      </c>
      <c r="E125" s="1" t="s">
        <v>128</v>
      </c>
      <c r="F125" s="4">
        <v>454.62700000000001</v>
      </c>
      <c r="G125" s="6">
        <v>1273190</v>
      </c>
      <c r="H125" s="4">
        <v>14581.303</v>
      </c>
      <c r="I125" s="6">
        <v>8180101</v>
      </c>
      <c r="J125" s="4">
        <v>238.36</v>
      </c>
      <c r="K125" s="6">
        <v>180165</v>
      </c>
      <c r="L125" s="4">
        <v>642.61099999999999</v>
      </c>
      <c r="M125" s="6">
        <v>370255</v>
      </c>
      <c r="N125" s="4">
        <v>6777.5389999999998</v>
      </c>
      <c r="O125" s="6">
        <v>3193395</v>
      </c>
      <c r="P125" s="4">
        <v>4068.1669999999999</v>
      </c>
      <c r="Q125" s="6">
        <v>2225449</v>
      </c>
      <c r="R125" s="4">
        <v>543.56399999999996</v>
      </c>
      <c r="S125" s="6">
        <v>345452</v>
      </c>
    </row>
    <row r="126" spans="1:19" x14ac:dyDescent="0.25">
      <c r="A126" s="14"/>
      <c r="B126" s="14">
        <v>7306</v>
      </c>
      <c r="C126" s="14">
        <v>21</v>
      </c>
      <c r="D126" s="15" t="s">
        <v>14</v>
      </c>
      <c r="E126" s="11" t="s">
        <v>129</v>
      </c>
      <c r="F126" s="42">
        <v>69.123000000000005</v>
      </c>
      <c r="G126" s="43">
        <v>348735</v>
      </c>
      <c r="H126" s="42">
        <v>432.57900000000001</v>
      </c>
      <c r="I126" s="43">
        <v>1805249</v>
      </c>
      <c r="J126" s="42">
        <v>15.855</v>
      </c>
      <c r="K126" s="43">
        <v>303568</v>
      </c>
      <c r="L126" s="42">
        <v>24.975999999999999</v>
      </c>
      <c r="M126" s="43">
        <v>65884</v>
      </c>
      <c r="N126" s="42">
        <v>24.776</v>
      </c>
      <c r="O126" s="43">
        <v>79163</v>
      </c>
      <c r="P126" s="42">
        <v>52.588999999999999</v>
      </c>
      <c r="Q126" s="43">
        <v>297828</v>
      </c>
      <c r="R126" s="42">
        <v>21.012</v>
      </c>
      <c r="S126" s="43">
        <v>134903</v>
      </c>
    </row>
    <row r="127" spans="1:19" x14ac:dyDescent="0.25">
      <c r="B127" s="12">
        <v>7306</v>
      </c>
      <c r="C127" s="12">
        <v>29</v>
      </c>
      <c r="D127" s="13" t="s">
        <v>14</v>
      </c>
      <c r="E127" s="1" t="s">
        <v>130</v>
      </c>
      <c r="F127" s="4">
        <v>2093.788</v>
      </c>
      <c r="G127" s="6">
        <v>5919937</v>
      </c>
      <c r="H127" s="4">
        <v>1627.08</v>
      </c>
      <c r="I127" s="6">
        <v>6187379</v>
      </c>
      <c r="J127" s="4">
        <v>644.85199999999998</v>
      </c>
      <c r="K127" s="6">
        <v>2185735</v>
      </c>
      <c r="L127" s="4">
        <v>860.005</v>
      </c>
      <c r="M127" s="6">
        <v>4572094</v>
      </c>
      <c r="N127" s="4">
        <v>965.78700000000003</v>
      </c>
      <c r="O127" s="6">
        <v>5348396</v>
      </c>
      <c r="P127" s="4">
        <v>734.01300000000003</v>
      </c>
      <c r="Q127" s="6">
        <v>1824097</v>
      </c>
      <c r="R127" s="4">
        <v>733.17499999999995</v>
      </c>
      <c r="S127" s="6">
        <v>4196365</v>
      </c>
    </row>
    <row r="128" spans="1:19" x14ac:dyDescent="0.25">
      <c r="B128" s="12">
        <v>7306</v>
      </c>
      <c r="C128" s="12">
        <v>30</v>
      </c>
      <c r="D128" s="13" t="s">
        <v>73</v>
      </c>
      <c r="E128" s="1" t="s">
        <v>131</v>
      </c>
      <c r="F128" s="4">
        <v>21309.812999999998</v>
      </c>
      <c r="G128" s="6">
        <v>20216153</v>
      </c>
      <c r="H128" s="4">
        <v>25762.600999999999</v>
      </c>
      <c r="I128" s="6">
        <v>22688344</v>
      </c>
      <c r="J128" s="4">
        <v>19356.153999999999</v>
      </c>
      <c r="K128" s="6">
        <v>16574817</v>
      </c>
      <c r="L128" s="4">
        <v>28602.707999999999</v>
      </c>
      <c r="M128" s="6">
        <v>22633906</v>
      </c>
      <c r="N128" s="4">
        <v>22068.79</v>
      </c>
      <c r="O128" s="6">
        <v>20663573</v>
      </c>
      <c r="P128" s="4">
        <v>32499.170999999998</v>
      </c>
      <c r="Q128" s="6">
        <v>30482068</v>
      </c>
      <c r="R128" s="4">
        <v>23506.986000000001</v>
      </c>
      <c r="S128" s="6">
        <v>23553613</v>
      </c>
    </row>
    <row r="129" spans="1:19" x14ac:dyDescent="0.25">
      <c r="B129" s="12">
        <v>7306</v>
      </c>
      <c r="C129" s="12">
        <v>30</v>
      </c>
      <c r="D129" s="13" t="s">
        <v>74</v>
      </c>
      <c r="E129" s="1" t="s">
        <v>132</v>
      </c>
      <c r="F129" s="4">
        <v>54071.447</v>
      </c>
      <c r="G129" s="6">
        <v>43535881</v>
      </c>
      <c r="H129" s="4">
        <v>46686.974999999999</v>
      </c>
      <c r="I129" s="6">
        <v>38191595</v>
      </c>
      <c r="J129" s="4">
        <v>38252.334999999999</v>
      </c>
      <c r="K129" s="6">
        <v>31207013</v>
      </c>
      <c r="L129" s="4">
        <v>34530.012000000002</v>
      </c>
      <c r="M129" s="6">
        <v>27702254</v>
      </c>
      <c r="N129" s="4">
        <v>27675.374</v>
      </c>
      <c r="O129" s="6">
        <v>26281593</v>
      </c>
      <c r="P129" s="4">
        <v>24238.246999999999</v>
      </c>
      <c r="Q129" s="6">
        <v>25762403</v>
      </c>
      <c r="R129" s="4">
        <v>20968.949000000001</v>
      </c>
      <c r="S129" s="6">
        <v>22463416</v>
      </c>
    </row>
    <row r="130" spans="1:19" ht="30" x14ac:dyDescent="0.25">
      <c r="B130" s="12">
        <v>7306</v>
      </c>
      <c r="C130" s="12">
        <v>30</v>
      </c>
      <c r="D130" s="13" t="s">
        <v>75</v>
      </c>
      <c r="E130" s="1" t="s">
        <v>133</v>
      </c>
      <c r="F130" s="4">
        <v>7603.9880000000003</v>
      </c>
      <c r="G130" s="6">
        <v>17032371</v>
      </c>
      <c r="H130" s="4">
        <v>9237.61</v>
      </c>
      <c r="I130" s="6">
        <v>13591089</v>
      </c>
      <c r="J130" s="4">
        <v>17678.946</v>
      </c>
      <c r="K130" s="6">
        <v>13681117</v>
      </c>
      <c r="L130" s="4">
        <v>10191.579</v>
      </c>
      <c r="M130" s="6">
        <v>9215885</v>
      </c>
      <c r="N130" s="4">
        <v>7430.5959999999995</v>
      </c>
      <c r="O130" s="6">
        <v>4492903</v>
      </c>
      <c r="P130" s="4">
        <v>7426.7420000000002</v>
      </c>
      <c r="Q130" s="6">
        <v>5578723</v>
      </c>
      <c r="R130" s="4">
        <v>8245.5319999999992</v>
      </c>
      <c r="S130" s="6">
        <v>5191548</v>
      </c>
    </row>
    <row r="131" spans="1:19" ht="30" x14ac:dyDescent="0.25">
      <c r="A131" s="14"/>
      <c r="B131" s="14">
        <v>7306</v>
      </c>
      <c r="C131" s="14">
        <v>40</v>
      </c>
      <c r="D131" s="15" t="s">
        <v>56</v>
      </c>
      <c r="E131" s="11" t="s">
        <v>134</v>
      </c>
      <c r="F131" s="42">
        <v>14177.352000000001</v>
      </c>
      <c r="G131" s="43">
        <v>33427995</v>
      </c>
      <c r="H131" s="42">
        <v>16036.648999999999</v>
      </c>
      <c r="I131" s="43">
        <v>38243001</v>
      </c>
      <c r="J131" s="42">
        <v>14135.227999999999</v>
      </c>
      <c r="K131" s="43">
        <v>29939173</v>
      </c>
      <c r="L131" s="42">
        <v>14067.281000000001</v>
      </c>
      <c r="M131" s="43">
        <v>34443319</v>
      </c>
      <c r="N131" s="42">
        <v>13946.644</v>
      </c>
      <c r="O131" s="43">
        <v>47456976</v>
      </c>
      <c r="P131" s="42">
        <v>12175.674999999999</v>
      </c>
      <c r="Q131" s="43">
        <v>39410867</v>
      </c>
      <c r="R131" s="42">
        <v>7628.8980000000001</v>
      </c>
      <c r="S131" s="43">
        <v>27757177</v>
      </c>
    </row>
    <row r="132" spans="1:19" ht="30" x14ac:dyDescent="0.25">
      <c r="A132" s="14"/>
      <c r="B132" s="14">
        <v>7306</v>
      </c>
      <c r="C132" s="14">
        <v>40</v>
      </c>
      <c r="D132" s="15" t="s">
        <v>75</v>
      </c>
      <c r="E132" s="11" t="s">
        <v>136</v>
      </c>
      <c r="F132" s="42">
        <v>16334.732</v>
      </c>
      <c r="G132" s="43">
        <v>52158070</v>
      </c>
      <c r="H132" s="42">
        <v>14331.557000000001</v>
      </c>
      <c r="I132" s="43">
        <v>40122775</v>
      </c>
      <c r="J132" s="42">
        <v>15084.602000000001</v>
      </c>
      <c r="K132" s="43">
        <v>41388203</v>
      </c>
      <c r="L132" s="42">
        <v>13962.218000000001</v>
      </c>
      <c r="M132" s="43">
        <v>38325056</v>
      </c>
      <c r="N132" s="42">
        <v>14401.13</v>
      </c>
      <c r="O132" s="43">
        <v>46085609</v>
      </c>
      <c r="P132" s="42">
        <v>17489.655999999999</v>
      </c>
      <c r="Q132" s="43">
        <v>53365877</v>
      </c>
      <c r="R132" s="42">
        <v>21902.999</v>
      </c>
      <c r="S132" s="43">
        <v>59682406</v>
      </c>
    </row>
    <row r="133" spans="1:19" x14ac:dyDescent="0.25">
      <c r="B133" s="12">
        <v>7306</v>
      </c>
      <c r="C133" s="12">
        <v>50</v>
      </c>
      <c r="D133" s="13" t="s">
        <v>56</v>
      </c>
      <c r="E133" s="1" t="s">
        <v>135</v>
      </c>
      <c r="F133" s="44">
        <v>3039.4</v>
      </c>
      <c r="G133" s="45">
        <v>11136238</v>
      </c>
      <c r="H133" s="44">
        <v>1501.3969999999999</v>
      </c>
      <c r="I133" s="45">
        <v>9801569</v>
      </c>
      <c r="J133" s="44">
        <v>1284.5930000000001</v>
      </c>
      <c r="K133" s="45">
        <v>7519891</v>
      </c>
      <c r="L133" s="44">
        <v>1126.5029999999999</v>
      </c>
      <c r="M133" s="45">
        <v>6739468</v>
      </c>
      <c r="N133" s="44">
        <v>1160.2249999999999</v>
      </c>
      <c r="O133" s="45">
        <v>7107020</v>
      </c>
      <c r="P133" s="44">
        <v>1464.7049999999999</v>
      </c>
      <c r="Q133" s="45">
        <v>5643042</v>
      </c>
      <c r="R133" s="44">
        <v>338.91399999999999</v>
      </c>
      <c r="S133" s="45">
        <v>2305839</v>
      </c>
    </row>
    <row r="134" spans="1:19" ht="30" x14ac:dyDescent="0.25">
      <c r="B134" s="12">
        <v>7306</v>
      </c>
      <c r="C134" s="12">
        <v>50</v>
      </c>
      <c r="D134" s="13" t="s">
        <v>75</v>
      </c>
      <c r="E134" s="1" t="s">
        <v>137</v>
      </c>
      <c r="F134" s="4">
        <v>283.57400000000001</v>
      </c>
      <c r="G134" s="6">
        <v>640714</v>
      </c>
      <c r="H134" s="4">
        <v>1261.7</v>
      </c>
      <c r="I134" s="6">
        <v>1678951</v>
      </c>
      <c r="J134" s="4">
        <v>1946.694</v>
      </c>
      <c r="K134" s="6">
        <v>2457827</v>
      </c>
      <c r="L134" s="4">
        <v>1385.213</v>
      </c>
      <c r="M134" s="6">
        <v>1163826</v>
      </c>
      <c r="N134" s="4">
        <v>405.452</v>
      </c>
      <c r="O134" s="6">
        <v>1063902</v>
      </c>
      <c r="P134" s="4">
        <v>1740.3130000000001</v>
      </c>
      <c r="Q134" s="6">
        <v>4545213</v>
      </c>
      <c r="R134" s="4">
        <v>744.98099999999999</v>
      </c>
      <c r="S134" s="6">
        <v>3425946</v>
      </c>
    </row>
    <row r="135" spans="1:19" ht="45" x14ac:dyDescent="0.25">
      <c r="A135" s="14"/>
      <c r="B135" s="14">
        <v>7306</v>
      </c>
      <c r="C135" s="14">
        <v>69</v>
      </c>
      <c r="D135" s="15" t="s">
        <v>55</v>
      </c>
      <c r="E135" s="11" t="s">
        <v>138</v>
      </c>
      <c r="F135" s="42">
        <v>138.43199999999999</v>
      </c>
      <c r="G135" s="43">
        <v>607674</v>
      </c>
      <c r="H135" s="42">
        <v>104.782</v>
      </c>
      <c r="I135" s="43">
        <v>525945</v>
      </c>
      <c r="J135" s="42">
        <v>53.326999999999998</v>
      </c>
      <c r="K135" s="43">
        <v>230063</v>
      </c>
      <c r="L135" s="42">
        <v>105.191</v>
      </c>
      <c r="M135" s="43">
        <v>469920</v>
      </c>
      <c r="N135" s="42">
        <v>58.512999999999998</v>
      </c>
      <c r="O135" s="43">
        <v>507623</v>
      </c>
      <c r="P135" s="42">
        <v>99.02</v>
      </c>
      <c r="Q135" s="43">
        <v>666441</v>
      </c>
      <c r="R135" s="42">
        <v>66.567999999999998</v>
      </c>
      <c r="S135" s="43">
        <v>545723</v>
      </c>
    </row>
    <row r="136" spans="1:19" ht="45" x14ac:dyDescent="0.25">
      <c r="B136" s="12">
        <v>7306</v>
      </c>
      <c r="C136" s="12">
        <v>69</v>
      </c>
      <c r="D136" s="13" t="s">
        <v>60</v>
      </c>
      <c r="E136" s="1" t="s">
        <v>139</v>
      </c>
      <c r="F136" s="4">
        <v>4033.7</v>
      </c>
      <c r="G136" s="6">
        <v>3209460</v>
      </c>
      <c r="H136" s="4">
        <v>3261.4110000000001</v>
      </c>
      <c r="I136" s="6">
        <v>3173486</v>
      </c>
      <c r="J136" s="4">
        <v>9410.5210000000006</v>
      </c>
      <c r="K136" s="6">
        <v>6139385</v>
      </c>
      <c r="L136" s="4">
        <v>8813.8719999999994</v>
      </c>
      <c r="M136" s="6">
        <v>5864951</v>
      </c>
      <c r="N136" s="4">
        <v>9548.7000000000007</v>
      </c>
      <c r="O136" s="6">
        <v>7679008</v>
      </c>
      <c r="P136" s="4">
        <v>7827.2960000000003</v>
      </c>
      <c r="Q136" s="6">
        <v>7321177</v>
      </c>
      <c r="R136" s="4">
        <v>7731.1490000000003</v>
      </c>
      <c r="S136" s="6">
        <v>7662473</v>
      </c>
    </row>
    <row r="137" spans="1:19" ht="30" x14ac:dyDescent="0.25">
      <c r="B137" s="12">
        <v>7306</v>
      </c>
      <c r="C137" s="12">
        <v>90</v>
      </c>
      <c r="D137" s="13" t="s">
        <v>14</v>
      </c>
      <c r="E137" s="1" t="s">
        <v>140</v>
      </c>
      <c r="F137" s="4">
        <v>12752.065000000001</v>
      </c>
      <c r="G137" s="6">
        <v>18167409</v>
      </c>
      <c r="H137" s="4">
        <v>20599.953000000001</v>
      </c>
      <c r="I137" s="6">
        <v>23389921</v>
      </c>
      <c r="J137" s="4">
        <v>64375.826000000001</v>
      </c>
      <c r="K137" s="6">
        <v>51684961</v>
      </c>
      <c r="L137" s="4">
        <v>98447.702999999994</v>
      </c>
      <c r="M137" s="6">
        <v>115688642</v>
      </c>
      <c r="N137" s="4">
        <v>95936.297000000006</v>
      </c>
      <c r="O137" s="6">
        <v>164063773</v>
      </c>
      <c r="P137" s="4">
        <v>89628.683999999994</v>
      </c>
      <c r="Q137" s="6">
        <v>122448230</v>
      </c>
      <c r="R137" s="4">
        <v>45698.324000000001</v>
      </c>
      <c r="S137" s="6">
        <v>64367538</v>
      </c>
    </row>
    <row r="138" spans="1:19" s="38" customFormat="1" x14ac:dyDescent="0.25">
      <c r="A138" s="33"/>
      <c r="B138" s="33"/>
      <c r="C138" s="33"/>
      <c r="D138" s="34"/>
      <c r="E138" s="35" t="s">
        <v>168</v>
      </c>
      <c r="F138" s="36">
        <f>SUM(F122:F137)</f>
        <v>151903.17199999999</v>
      </c>
      <c r="G138" s="41">
        <f t="shared" ref="G138:S138" si="10">SUM(G122:G137)</f>
        <v>221669485</v>
      </c>
      <c r="H138" s="36">
        <f t="shared" si="10"/>
        <v>165152.429</v>
      </c>
      <c r="I138" s="41">
        <f t="shared" si="10"/>
        <v>216427076</v>
      </c>
      <c r="J138" s="36">
        <f t="shared" si="10"/>
        <v>189024.92600000001</v>
      </c>
      <c r="K138" s="41">
        <f t="shared" si="10"/>
        <v>215882799</v>
      </c>
      <c r="L138" s="36">
        <f t="shared" si="10"/>
        <v>217632.33199999999</v>
      </c>
      <c r="M138" s="41">
        <f t="shared" si="10"/>
        <v>272714799</v>
      </c>
      <c r="N138" s="36">
        <f t="shared" si="10"/>
        <v>212380.16400000005</v>
      </c>
      <c r="O138" s="41">
        <f t="shared" si="10"/>
        <v>372392455</v>
      </c>
      <c r="P138" s="36">
        <f t="shared" si="10"/>
        <v>205496.69199999998</v>
      </c>
      <c r="Q138" s="41">
        <f t="shared" si="10"/>
        <v>314961759</v>
      </c>
      <c r="R138" s="36">
        <f t="shared" si="10"/>
        <v>147567.609</v>
      </c>
      <c r="S138" s="41">
        <f t="shared" si="10"/>
        <v>240394477</v>
      </c>
    </row>
    <row r="139" spans="1:19" x14ac:dyDescent="0.25">
      <c r="E139" s="35"/>
    </row>
    <row r="140" spans="1:19" s="22" customFormat="1" x14ac:dyDescent="0.25">
      <c r="A140" s="16">
        <v>27</v>
      </c>
      <c r="B140" s="16" t="s">
        <v>76</v>
      </c>
      <c r="C140" s="16"/>
      <c r="D140" s="31"/>
      <c r="E140" s="19"/>
      <c r="F140" s="29"/>
      <c r="G140" s="28"/>
      <c r="H140" s="29"/>
      <c r="I140" s="28"/>
      <c r="J140" s="29"/>
      <c r="K140" s="28"/>
      <c r="L140" s="29"/>
      <c r="M140" s="28"/>
      <c r="N140" s="29"/>
      <c r="O140" s="28"/>
      <c r="P140" s="29"/>
      <c r="Q140" s="28"/>
      <c r="R140" s="29"/>
      <c r="S140" s="28"/>
    </row>
    <row r="141" spans="1:19" x14ac:dyDescent="0.25">
      <c r="B141" s="12">
        <v>7215</v>
      </c>
      <c r="C141" s="12">
        <v>10</v>
      </c>
      <c r="D141" s="13" t="s">
        <v>14</v>
      </c>
      <c r="E141" s="1" t="s">
        <v>156</v>
      </c>
      <c r="F141" s="4">
        <v>8158.0609999999997</v>
      </c>
      <c r="G141" s="6">
        <v>6256458</v>
      </c>
      <c r="H141" s="4">
        <v>6706.2110000000002</v>
      </c>
      <c r="I141" s="6">
        <v>5062170</v>
      </c>
      <c r="J141" s="4">
        <v>1380.597</v>
      </c>
      <c r="K141" s="6">
        <v>1589537</v>
      </c>
      <c r="L141" s="4">
        <v>1162.386</v>
      </c>
      <c r="M141" s="6">
        <v>1291129</v>
      </c>
      <c r="N141" s="4">
        <v>1715.961</v>
      </c>
      <c r="O141" s="6">
        <v>1498036</v>
      </c>
      <c r="P141" s="4">
        <v>2379.1750000000002</v>
      </c>
      <c r="Q141" s="6">
        <v>2687131</v>
      </c>
      <c r="R141" s="4">
        <v>2528.355</v>
      </c>
      <c r="S141" s="6">
        <v>2653382</v>
      </c>
    </row>
    <row r="142" spans="1:19" ht="30" x14ac:dyDescent="0.25">
      <c r="B142" s="12">
        <v>7215</v>
      </c>
      <c r="C142" s="12">
        <v>50</v>
      </c>
      <c r="D142" s="13" t="s">
        <v>73</v>
      </c>
      <c r="E142" s="1" t="s">
        <v>157</v>
      </c>
      <c r="F142" s="4">
        <v>7389.98</v>
      </c>
      <c r="G142" s="6">
        <v>5350679</v>
      </c>
      <c r="H142" s="4">
        <v>6310.5839999999998</v>
      </c>
      <c r="I142" s="6">
        <v>4216305</v>
      </c>
      <c r="J142" s="4">
        <v>5829.433</v>
      </c>
      <c r="K142" s="6">
        <v>3375452</v>
      </c>
      <c r="L142" s="4">
        <v>4469.7790000000005</v>
      </c>
      <c r="M142" s="6">
        <v>2558877</v>
      </c>
      <c r="N142" s="4">
        <v>4257.768</v>
      </c>
      <c r="O142" s="6">
        <v>2818421</v>
      </c>
      <c r="P142" s="4">
        <v>4707.6459999999997</v>
      </c>
      <c r="Q142" s="6">
        <v>3660483</v>
      </c>
      <c r="R142" s="4">
        <v>5441.19</v>
      </c>
      <c r="S142" s="6">
        <v>4420178</v>
      </c>
    </row>
    <row r="143" spans="1:19" ht="30" x14ac:dyDescent="0.25">
      <c r="B143" s="12">
        <v>7215</v>
      </c>
      <c r="C143" s="12">
        <v>50</v>
      </c>
      <c r="D143" s="13" t="s">
        <v>74</v>
      </c>
      <c r="E143" s="1" t="s">
        <v>158</v>
      </c>
      <c r="F143" s="4">
        <v>9237.116</v>
      </c>
      <c r="G143" s="6">
        <v>6171213</v>
      </c>
      <c r="H143" s="4">
        <v>9737.393</v>
      </c>
      <c r="I143" s="6">
        <v>5985684</v>
      </c>
      <c r="J143" s="4">
        <v>6794.95</v>
      </c>
      <c r="K143" s="6">
        <v>3948787</v>
      </c>
      <c r="L143" s="4">
        <v>6107.4709999999995</v>
      </c>
      <c r="M143" s="6">
        <v>4062334</v>
      </c>
      <c r="N143" s="4">
        <v>4187.9229999999998</v>
      </c>
      <c r="O143" s="6">
        <v>3017757</v>
      </c>
      <c r="P143" s="4">
        <v>4183.2809999999999</v>
      </c>
      <c r="Q143" s="6">
        <v>3990581</v>
      </c>
      <c r="R143" s="4">
        <v>5020.2579999999998</v>
      </c>
      <c r="S143" s="6">
        <v>4737692</v>
      </c>
    </row>
    <row r="144" spans="1:19" x14ac:dyDescent="0.25">
      <c r="B144" s="12">
        <v>7215</v>
      </c>
      <c r="C144" s="12">
        <v>50</v>
      </c>
      <c r="D144" s="13" t="s">
        <v>75</v>
      </c>
      <c r="E144" s="1" t="s">
        <v>159</v>
      </c>
      <c r="F144" s="4">
        <v>12449.348</v>
      </c>
      <c r="G144" s="6">
        <v>9274255</v>
      </c>
      <c r="H144" s="4">
        <v>10663.236000000001</v>
      </c>
      <c r="I144" s="6">
        <v>7615813</v>
      </c>
      <c r="J144" s="4">
        <v>7651.3590000000004</v>
      </c>
      <c r="K144" s="6">
        <v>4679270</v>
      </c>
      <c r="L144" s="4">
        <v>2515.5630000000001</v>
      </c>
      <c r="M144" s="6">
        <v>1566996</v>
      </c>
      <c r="N144" s="4">
        <v>3122.2959999999998</v>
      </c>
      <c r="O144" s="6">
        <v>2395637</v>
      </c>
      <c r="P144" s="4">
        <v>2909.712</v>
      </c>
      <c r="Q144" s="6">
        <v>3400565</v>
      </c>
      <c r="R144" s="4">
        <v>4009.2350000000001</v>
      </c>
      <c r="S144" s="6">
        <v>4442830</v>
      </c>
    </row>
    <row r="145" spans="1:19" ht="30" x14ac:dyDescent="0.25">
      <c r="B145" s="12">
        <v>7228</v>
      </c>
      <c r="C145" s="12">
        <v>10</v>
      </c>
      <c r="D145" s="13" t="s">
        <v>60</v>
      </c>
      <c r="E145" s="1" t="s">
        <v>166</v>
      </c>
      <c r="F145" s="4">
        <v>578.82500000000005</v>
      </c>
      <c r="G145" s="6">
        <v>3351935</v>
      </c>
      <c r="H145" s="4">
        <v>574.90700000000004</v>
      </c>
      <c r="I145" s="6">
        <v>3141060</v>
      </c>
      <c r="J145" s="4">
        <v>607.50099999999998</v>
      </c>
      <c r="K145" s="6">
        <v>2772832</v>
      </c>
      <c r="L145" s="4">
        <v>745.30799999999999</v>
      </c>
      <c r="M145" s="6">
        <v>3010947</v>
      </c>
      <c r="N145" s="4">
        <v>451.38099999999997</v>
      </c>
      <c r="O145" s="6">
        <v>3646061</v>
      </c>
      <c r="P145" s="4">
        <v>457.96199999999999</v>
      </c>
      <c r="Q145" s="6">
        <v>4488362</v>
      </c>
      <c r="R145" s="4">
        <v>482.608</v>
      </c>
      <c r="S145" s="6">
        <v>4904099</v>
      </c>
    </row>
    <row r="146" spans="1:19" ht="30" x14ac:dyDescent="0.25">
      <c r="B146" s="12">
        <v>7228</v>
      </c>
      <c r="C146" s="12">
        <v>20</v>
      </c>
      <c r="D146" s="13" t="s">
        <v>61</v>
      </c>
      <c r="E146" s="2" t="s">
        <v>163</v>
      </c>
      <c r="F146" s="4">
        <v>641.78300000000002</v>
      </c>
      <c r="G146" s="6">
        <v>779875</v>
      </c>
      <c r="H146" s="4">
        <v>280.28500000000003</v>
      </c>
      <c r="I146" s="6">
        <v>263010</v>
      </c>
      <c r="J146" s="4">
        <v>17.042999999999999</v>
      </c>
      <c r="K146" s="6">
        <v>77133</v>
      </c>
      <c r="L146" s="4">
        <v>51.576999999999998</v>
      </c>
      <c r="M146" s="6">
        <v>67600</v>
      </c>
      <c r="N146" s="4">
        <v>39.226999999999997</v>
      </c>
      <c r="O146" s="6">
        <v>82842</v>
      </c>
      <c r="P146" s="4">
        <v>10.946</v>
      </c>
      <c r="Q146" s="6">
        <v>61495</v>
      </c>
      <c r="R146" s="4">
        <v>1.2E-2</v>
      </c>
      <c r="S146" s="6">
        <v>1246</v>
      </c>
    </row>
    <row r="147" spans="1:19" x14ac:dyDescent="0.25">
      <c r="B147" s="12">
        <v>7228</v>
      </c>
      <c r="C147" s="12">
        <v>50</v>
      </c>
      <c r="D147" s="13" t="s">
        <v>56</v>
      </c>
      <c r="E147" s="2" t="s">
        <v>160</v>
      </c>
      <c r="F147" s="4">
        <v>2653.3180000000002</v>
      </c>
      <c r="G147" s="6">
        <v>7661133</v>
      </c>
      <c r="H147" s="4">
        <v>2708.7860000000001</v>
      </c>
      <c r="I147" s="6">
        <v>7199302</v>
      </c>
      <c r="J147" s="4">
        <v>2087.4409999999998</v>
      </c>
      <c r="K147" s="6">
        <v>5748004</v>
      </c>
      <c r="L147" s="4">
        <v>2448.1149999999998</v>
      </c>
      <c r="M147" s="6">
        <v>6291223</v>
      </c>
      <c r="N147" s="4">
        <v>2643.7510000000002</v>
      </c>
      <c r="O147" s="6">
        <v>8022881</v>
      </c>
      <c r="P147" s="4">
        <v>1905.144</v>
      </c>
      <c r="Q147" s="6">
        <v>7628547</v>
      </c>
      <c r="R147" s="4">
        <v>1666.597</v>
      </c>
      <c r="S147" s="6">
        <v>7163473</v>
      </c>
    </row>
    <row r="148" spans="1:19" ht="30" x14ac:dyDescent="0.25">
      <c r="B148" s="12">
        <v>7228</v>
      </c>
      <c r="C148" s="12">
        <v>50</v>
      </c>
      <c r="D148" s="13" t="s">
        <v>77</v>
      </c>
      <c r="E148" s="2" t="s">
        <v>164</v>
      </c>
      <c r="F148" s="4">
        <v>773.44500000000005</v>
      </c>
      <c r="G148" s="6">
        <v>4551597</v>
      </c>
      <c r="H148" s="4">
        <v>105.176</v>
      </c>
      <c r="I148" s="6">
        <v>408603</v>
      </c>
      <c r="J148" s="4">
        <v>77.900999999999996</v>
      </c>
      <c r="K148" s="6">
        <v>162028</v>
      </c>
      <c r="L148" s="4">
        <v>213.87</v>
      </c>
      <c r="M148" s="6">
        <v>472927</v>
      </c>
      <c r="N148" s="4">
        <v>309.12900000000002</v>
      </c>
      <c r="O148" s="6">
        <v>728141</v>
      </c>
      <c r="P148" s="4">
        <v>533.91300000000001</v>
      </c>
      <c r="Q148" s="6">
        <v>926709</v>
      </c>
      <c r="R148" s="4">
        <v>112.611</v>
      </c>
      <c r="S148" s="6">
        <v>289796</v>
      </c>
    </row>
    <row r="149" spans="1:19" ht="30" x14ac:dyDescent="0.25">
      <c r="B149" s="12">
        <v>7228</v>
      </c>
      <c r="C149" s="12">
        <v>50</v>
      </c>
      <c r="D149" s="13" t="s">
        <v>78</v>
      </c>
      <c r="E149" s="2" t="s">
        <v>165</v>
      </c>
      <c r="F149" s="4">
        <v>3307.1149999999998</v>
      </c>
      <c r="G149" s="6">
        <v>6414560</v>
      </c>
      <c r="H149" s="4">
        <v>3762.7190000000001</v>
      </c>
      <c r="I149" s="6">
        <v>5442896</v>
      </c>
      <c r="J149" s="4">
        <v>2854.0439999999999</v>
      </c>
      <c r="K149" s="6">
        <v>3132947</v>
      </c>
      <c r="L149" s="4">
        <v>1561.499</v>
      </c>
      <c r="M149" s="6">
        <v>2083884</v>
      </c>
      <c r="N149" s="4">
        <v>1041.847</v>
      </c>
      <c r="O149" s="6">
        <v>5290597</v>
      </c>
      <c r="P149" s="4">
        <v>1509.1579999999999</v>
      </c>
      <c r="Q149" s="6">
        <v>2311717</v>
      </c>
      <c r="R149" s="4">
        <v>1947.89</v>
      </c>
      <c r="S149" s="6">
        <v>4756562</v>
      </c>
    </row>
    <row r="150" spans="1:19" ht="30" x14ac:dyDescent="0.25">
      <c r="B150" s="12">
        <v>7228</v>
      </c>
      <c r="C150" s="12">
        <v>50</v>
      </c>
      <c r="D150" s="13" t="s">
        <v>79</v>
      </c>
      <c r="E150" s="2" t="s">
        <v>161</v>
      </c>
      <c r="F150" s="4">
        <v>12499.35</v>
      </c>
      <c r="G150" s="6">
        <v>14507015</v>
      </c>
      <c r="H150" s="4">
        <v>12109.239</v>
      </c>
      <c r="I150" s="6">
        <v>13413290</v>
      </c>
      <c r="J150" s="4">
        <v>11313.195</v>
      </c>
      <c r="K150" s="6">
        <v>10989393</v>
      </c>
      <c r="L150" s="4">
        <v>8779.1029999999992</v>
      </c>
      <c r="M150" s="6">
        <v>8925176</v>
      </c>
      <c r="N150" s="4">
        <v>15061.429</v>
      </c>
      <c r="O150" s="6">
        <v>13885947</v>
      </c>
      <c r="P150" s="4">
        <v>13760.838</v>
      </c>
      <c r="Q150" s="6">
        <v>14221859</v>
      </c>
      <c r="R150" s="4">
        <v>13822.475</v>
      </c>
      <c r="S150" s="6">
        <v>14421128</v>
      </c>
    </row>
    <row r="151" spans="1:19" ht="30" x14ac:dyDescent="0.25">
      <c r="B151" s="12">
        <v>7228</v>
      </c>
      <c r="C151" s="12">
        <v>50</v>
      </c>
      <c r="D151" s="13" t="s">
        <v>75</v>
      </c>
      <c r="E151" s="2" t="s">
        <v>162</v>
      </c>
      <c r="F151" s="4">
        <v>3333.3119999999999</v>
      </c>
      <c r="G151" s="6">
        <v>3716223</v>
      </c>
      <c r="H151" s="4">
        <v>3616.6860000000001</v>
      </c>
      <c r="I151" s="6">
        <v>4167510</v>
      </c>
      <c r="J151" s="4">
        <v>4658.1989999999996</v>
      </c>
      <c r="K151" s="6">
        <v>4151453</v>
      </c>
      <c r="L151" s="4">
        <v>1723.912</v>
      </c>
      <c r="M151" s="6">
        <v>2222251</v>
      </c>
      <c r="N151" s="4">
        <v>1441.4280000000001</v>
      </c>
      <c r="O151" s="6">
        <v>1605514</v>
      </c>
      <c r="P151" s="4">
        <v>1536.691</v>
      </c>
      <c r="Q151" s="6">
        <v>1534087</v>
      </c>
      <c r="R151" s="4">
        <v>1342.3689999999999</v>
      </c>
      <c r="S151" s="6">
        <v>1861311</v>
      </c>
    </row>
    <row r="152" spans="1:19" s="38" customFormat="1" x14ac:dyDescent="0.25">
      <c r="A152" s="33"/>
      <c r="B152" s="33"/>
      <c r="C152" s="33"/>
      <c r="D152" s="34"/>
      <c r="E152" s="35" t="s">
        <v>168</v>
      </c>
      <c r="F152" s="36">
        <f>SUM(F141:F151)</f>
        <v>61021.652999999991</v>
      </c>
      <c r="G152" s="41">
        <f t="shared" ref="G152:S152" si="11">SUM(G141:G151)</f>
        <v>68034943</v>
      </c>
      <c r="H152" s="36">
        <f t="shared" si="11"/>
        <v>56575.222000000002</v>
      </c>
      <c r="I152" s="41">
        <f t="shared" si="11"/>
        <v>56915643</v>
      </c>
      <c r="J152" s="36">
        <f t="shared" si="11"/>
        <v>43271.663</v>
      </c>
      <c r="K152" s="41">
        <f t="shared" si="11"/>
        <v>40626836</v>
      </c>
      <c r="L152" s="36">
        <f t="shared" si="11"/>
        <v>29778.582999999999</v>
      </c>
      <c r="M152" s="41">
        <f t="shared" si="11"/>
        <v>32553344</v>
      </c>
      <c r="N152" s="36">
        <f t="shared" si="11"/>
        <v>34272.14</v>
      </c>
      <c r="O152" s="41">
        <f t="shared" si="11"/>
        <v>42991834</v>
      </c>
      <c r="P152" s="36">
        <f t="shared" si="11"/>
        <v>33894.466</v>
      </c>
      <c r="Q152" s="41">
        <f t="shared" si="11"/>
        <v>44911536</v>
      </c>
      <c r="R152" s="36">
        <f t="shared" si="11"/>
        <v>36373.599999999999</v>
      </c>
      <c r="S152" s="41">
        <f t="shared" si="11"/>
        <v>49651697</v>
      </c>
    </row>
    <row r="153" spans="1:19" x14ac:dyDescent="0.25">
      <c r="E153" s="35"/>
    </row>
    <row r="154" spans="1:19" s="22" customFormat="1" x14ac:dyDescent="0.25">
      <c r="A154" s="16">
        <v>28</v>
      </c>
      <c r="B154" s="16" t="s">
        <v>80</v>
      </c>
      <c r="C154" s="16"/>
      <c r="D154" s="31"/>
      <c r="E154" s="19"/>
      <c r="F154" s="29"/>
      <c r="G154" s="28"/>
      <c r="H154" s="29"/>
      <c r="I154" s="28"/>
      <c r="J154" s="29"/>
      <c r="K154" s="28"/>
      <c r="L154" s="29"/>
      <c r="M154" s="28"/>
      <c r="N154" s="29"/>
      <c r="O154" s="28"/>
      <c r="P154" s="29"/>
      <c r="Q154" s="28"/>
      <c r="R154" s="29"/>
      <c r="S154" s="28"/>
    </row>
    <row r="155" spans="1:19" x14ac:dyDescent="0.25">
      <c r="B155" s="12">
        <v>7217</v>
      </c>
      <c r="C155" s="12">
        <v>10</v>
      </c>
      <c r="D155" s="13" t="s">
        <v>55</v>
      </c>
      <c r="E155" s="1" t="s">
        <v>110</v>
      </c>
      <c r="F155" s="4">
        <v>4114.4009999999998</v>
      </c>
      <c r="G155" s="6">
        <v>3096424</v>
      </c>
      <c r="H155" s="4">
        <v>4587.7370000000001</v>
      </c>
      <c r="I155" s="6">
        <v>3589999</v>
      </c>
      <c r="J155" s="4">
        <v>3244.127</v>
      </c>
      <c r="K155" s="6">
        <v>2671954</v>
      </c>
      <c r="L155" s="4">
        <v>3640.4029999999998</v>
      </c>
      <c r="M155" s="6">
        <v>3227787</v>
      </c>
      <c r="N155" s="4">
        <v>2523.654</v>
      </c>
      <c r="O155" s="6">
        <v>2873892</v>
      </c>
      <c r="P155" s="4">
        <v>3498.98</v>
      </c>
      <c r="Q155" s="6">
        <v>4346417</v>
      </c>
      <c r="R155" s="4">
        <v>2426.83</v>
      </c>
      <c r="S155" s="6">
        <v>3665878</v>
      </c>
    </row>
    <row r="156" spans="1:19" ht="30" x14ac:dyDescent="0.25">
      <c r="B156" s="12">
        <v>7217</v>
      </c>
      <c r="C156" s="12">
        <v>10</v>
      </c>
      <c r="D156" s="13" t="s">
        <v>81</v>
      </c>
      <c r="E156" s="1" t="s">
        <v>141</v>
      </c>
      <c r="F156" s="4">
        <v>17373.315999999999</v>
      </c>
      <c r="G156" s="6">
        <v>8492636</v>
      </c>
      <c r="H156" s="4">
        <v>17551.411</v>
      </c>
      <c r="I156" s="6">
        <v>8755652</v>
      </c>
      <c r="J156" s="4">
        <v>11201.543</v>
      </c>
      <c r="K156" s="6">
        <v>6031366</v>
      </c>
      <c r="L156" s="4">
        <v>11064.455</v>
      </c>
      <c r="M156" s="6">
        <v>5730960</v>
      </c>
      <c r="N156" s="4">
        <v>10882.68</v>
      </c>
      <c r="O156" s="6">
        <v>4647496</v>
      </c>
      <c r="P156" s="4">
        <v>21227.064999999999</v>
      </c>
      <c r="Q156" s="6">
        <v>9858597</v>
      </c>
      <c r="R156" s="4">
        <v>4961.0519999999997</v>
      </c>
      <c r="S156" s="6">
        <v>2451792</v>
      </c>
    </row>
    <row r="157" spans="1:19" ht="30" x14ac:dyDescent="0.25">
      <c r="B157" s="12">
        <v>7217</v>
      </c>
      <c r="C157" s="12">
        <v>10</v>
      </c>
      <c r="D157" s="13" t="s">
        <v>82</v>
      </c>
      <c r="E157" s="1" t="s">
        <v>142</v>
      </c>
      <c r="F157" s="4">
        <v>4171.174</v>
      </c>
      <c r="G157" s="6">
        <v>4577213</v>
      </c>
      <c r="H157" s="4">
        <v>7468.4189999999999</v>
      </c>
      <c r="I157" s="6">
        <v>5058765</v>
      </c>
      <c r="J157" s="4">
        <v>6919.9629999999997</v>
      </c>
      <c r="K157" s="6">
        <v>4615245</v>
      </c>
      <c r="L157" s="4">
        <v>6054.1840000000002</v>
      </c>
      <c r="M157" s="6">
        <v>5404966</v>
      </c>
      <c r="N157" s="4">
        <v>9477.4760000000006</v>
      </c>
      <c r="O157" s="6">
        <v>10145693</v>
      </c>
      <c r="P157" s="4">
        <v>13137.369000000001</v>
      </c>
      <c r="Q157" s="6">
        <v>10826720</v>
      </c>
      <c r="R157" s="4">
        <v>11921.235000000001</v>
      </c>
      <c r="S157" s="6">
        <v>9443451</v>
      </c>
    </row>
    <row r="158" spans="1:19" x14ac:dyDescent="0.25">
      <c r="B158" s="12">
        <v>7217</v>
      </c>
      <c r="C158" s="12">
        <v>10</v>
      </c>
      <c r="D158" s="13" t="s">
        <v>62</v>
      </c>
      <c r="E158" s="1" t="s">
        <v>143</v>
      </c>
      <c r="F158" s="4">
        <v>1898.3589999999999</v>
      </c>
      <c r="G158" s="6">
        <v>1607090</v>
      </c>
      <c r="H158" s="4">
        <v>1510.3589999999999</v>
      </c>
      <c r="I158" s="6">
        <v>1228411</v>
      </c>
      <c r="J158" s="4">
        <v>1150.8900000000001</v>
      </c>
      <c r="K158" s="6">
        <v>649385</v>
      </c>
      <c r="L158" s="4">
        <v>1849.3989999999999</v>
      </c>
      <c r="M158" s="6">
        <v>1137813</v>
      </c>
      <c r="N158" s="4">
        <v>1146.134</v>
      </c>
      <c r="O158" s="6">
        <v>1465802</v>
      </c>
      <c r="P158" s="4">
        <v>1332.7180000000001</v>
      </c>
      <c r="Q158" s="6">
        <v>1651942</v>
      </c>
      <c r="R158" s="4">
        <v>603.553</v>
      </c>
      <c r="S158" s="6">
        <v>886127</v>
      </c>
    </row>
    <row r="159" spans="1:19" x14ac:dyDescent="0.25">
      <c r="B159" s="12">
        <v>7217</v>
      </c>
      <c r="C159" s="12">
        <v>10</v>
      </c>
      <c r="D159" s="13" t="s">
        <v>60</v>
      </c>
      <c r="E159" s="1" t="s">
        <v>144</v>
      </c>
      <c r="F159" s="4">
        <v>17617.014999999999</v>
      </c>
      <c r="G159" s="6">
        <v>13406798</v>
      </c>
      <c r="H159" s="4">
        <v>26635.210999999999</v>
      </c>
      <c r="I159" s="6">
        <v>18224936</v>
      </c>
      <c r="J159" s="4">
        <v>26252.59</v>
      </c>
      <c r="K159" s="6">
        <v>17051755</v>
      </c>
      <c r="L159" s="4">
        <v>24231.151999999998</v>
      </c>
      <c r="M159" s="6">
        <v>15177965</v>
      </c>
      <c r="N159" s="4">
        <v>26269.976999999999</v>
      </c>
      <c r="O159" s="6">
        <v>17093319</v>
      </c>
      <c r="P159" s="4">
        <v>23832.755000000001</v>
      </c>
      <c r="Q159" s="6">
        <v>17548259</v>
      </c>
      <c r="R159" s="4">
        <v>27773.823</v>
      </c>
      <c r="S159" s="6">
        <v>18469866</v>
      </c>
    </row>
    <row r="160" spans="1:19" x14ac:dyDescent="0.25">
      <c r="B160" s="12">
        <v>7217</v>
      </c>
      <c r="C160" s="12">
        <v>20</v>
      </c>
      <c r="D160" s="13" t="s">
        <v>55</v>
      </c>
      <c r="E160" s="1" t="s">
        <v>145</v>
      </c>
      <c r="F160" s="4">
        <v>2695.7049999999999</v>
      </c>
      <c r="G160" s="6">
        <v>2366564</v>
      </c>
      <c r="H160" s="4">
        <v>1905.2560000000001</v>
      </c>
      <c r="I160" s="6">
        <v>1889440</v>
      </c>
      <c r="J160" s="4">
        <v>1567.39</v>
      </c>
      <c r="K160" s="6">
        <v>1755935</v>
      </c>
      <c r="L160" s="4">
        <v>1575.184</v>
      </c>
      <c r="M160" s="6">
        <v>1449408</v>
      </c>
      <c r="N160" s="4">
        <v>1696.787</v>
      </c>
      <c r="O160" s="6">
        <v>2122163</v>
      </c>
      <c r="P160" s="4">
        <v>1098.83</v>
      </c>
      <c r="Q160" s="6">
        <v>1098383</v>
      </c>
      <c r="R160" s="4">
        <v>372.35199999999998</v>
      </c>
      <c r="S160" s="6">
        <v>467615</v>
      </c>
    </row>
    <row r="161" spans="1:19" x14ac:dyDescent="0.25">
      <c r="B161" s="12">
        <v>7217</v>
      </c>
      <c r="C161" s="12">
        <v>20</v>
      </c>
      <c r="D161" s="13" t="s">
        <v>83</v>
      </c>
      <c r="E161" s="1" t="s">
        <v>146</v>
      </c>
      <c r="F161" s="4">
        <v>35403.417000000001</v>
      </c>
      <c r="G161" s="6">
        <v>24612776</v>
      </c>
      <c r="H161" s="4">
        <v>45015.034</v>
      </c>
      <c r="I161" s="6">
        <v>28553011</v>
      </c>
      <c r="J161" s="4">
        <v>48831.023000000001</v>
      </c>
      <c r="K161" s="6">
        <v>27741411</v>
      </c>
      <c r="L161" s="4">
        <v>56055.544999999998</v>
      </c>
      <c r="M161" s="6">
        <v>32734476</v>
      </c>
      <c r="N161" s="4">
        <v>57420.078000000001</v>
      </c>
      <c r="O161" s="6">
        <v>40290088</v>
      </c>
      <c r="P161" s="4">
        <v>54354.567999999999</v>
      </c>
      <c r="Q161" s="6">
        <v>42840374</v>
      </c>
      <c r="R161" s="4">
        <v>51760.050999999999</v>
      </c>
      <c r="S161" s="6">
        <v>39651895</v>
      </c>
    </row>
    <row r="162" spans="1:19" x14ac:dyDescent="0.25">
      <c r="B162" s="12">
        <v>7217</v>
      </c>
      <c r="C162" s="12">
        <v>20</v>
      </c>
      <c r="D162" s="13" t="s">
        <v>62</v>
      </c>
      <c r="E162" s="1" t="s">
        <v>147</v>
      </c>
      <c r="F162" s="4">
        <v>3897.297</v>
      </c>
      <c r="G162" s="6">
        <v>2872291</v>
      </c>
      <c r="H162" s="4">
        <v>4604.9040000000005</v>
      </c>
      <c r="I162" s="6">
        <v>3047628</v>
      </c>
      <c r="J162" s="4">
        <v>7059.9759999999997</v>
      </c>
      <c r="K162" s="6">
        <v>4682524</v>
      </c>
      <c r="L162" s="4">
        <v>5492.7910000000002</v>
      </c>
      <c r="M162" s="6">
        <v>3765374</v>
      </c>
      <c r="N162" s="4">
        <v>5708.232</v>
      </c>
      <c r="O162" s="6">
        <v>4942065</v>
      </c>
      <c r="P162" s="4">
        <v>5901.8029999999999</v>
      </c>
      <c r="Q162" s="6">
        <v>5790066</v>
      </c>
      <c r="R162" s="4">
        <v>7936.9539999999997</v>
      </c>
      <c r="S162" s="6">
        <v>6961222</v>
      </c>
    </row>
    <row r="163" spans="1:19" x14ac:dyDescent="0.25">
      <c r="B163" s="12">
        <v>7217</v>
      </c>
      <c r="C163" s="12">
        <v>20</v>
      </c>
      <c r="D163" s="13" t="s">
        <v>60</v>
      </c>
      <c r="E163" s="1" t="s">
        <v>148</v>
      </c>
      <c r="F163" s="4">
        <v>9491.3510000000006</v>
      </c>
      <c r="G163" s="6">
        <v>8969208</v>
      </c>
      <c r="H163" s="4">
        <v>8243.4230000000007</v>
      </c>
      <c r="I163" s="6">
        <v>7823439</v>
      </c>
      <c r="J163" s="4">
        <v>9695.6859999999997</v>
      </c>
      <c r="K163" s="6">
        <v>7647881</v>
      </c>
      <c r="L163" s="4">
        <v>15777.286</v>
      </c>
      <c r="M163" s="6">
        <v>14190851</v>
      </c>
      <c r="N163" s="4">
        <v>12652.664000000001</v>
      </c>
      <c r="O163" s="6">
        <v>10049389</v>
      </c>
      <c r="P163" s="4">
        <v>8949.0429999999997</v>
      </c>
      <c r="Q163" s="6">
        <v>7742505</v>
      </c>
      <c r="R163" s="4">
        <v>4399.125</v>
      </c>
      <c r="S163" s="6">
        <v>4630916</v>
      </c>
    </row>
    <row r="164" spans="1:19" x14ac:dyDescent="0.25">
      <c r="B164" s="12">
        <v>7217</v>
      </c>
      <c r="C164" s="12">
        <v>30</v>
      </c>
      <c r="D164" s="13" t="s">
        <v>57</v>
      </c>
      <c r="E164" s="1" t="s">
        <v>149</v>
      </c>
      <c r="F164" s="4">
        <v>6949.3190000000004</v>
      </c>
      <c r="G164" s="6">
        <v>8194899</v>
      </c>
      <c r="H164" s="4">
        <v>8744.7330000000002</v>
      </c>
      <c r="I164" s="6">
        <v>8727832</v>
      </c>
      <c r="J164" s="4">
        <v>10329.951999999999</v>
      </c>
      <c r="K164" s="6">
        <v>8728262</v>
      </c>
      <c r="L164" s="4">
        <v>11544.94</v>
      </c>
      <c r="M164" s="6">
        <v>8961296</v>
      </c>
      <c r="N164" s="4">
        <v>10380.023999999999</v>
      </c>
      <c r="O164" s="6">
        <v>10001883</v>
      </c>
      <c r="P164" s="4">
        <v>5690.991</v>
      </c>
      <c r="Q164" s="6">
        <v>7314050</v>
      </c>
      <c r="R164" s="4">
        <v>3574.518</v>
      </c>
      <c r="S164" s="6">
        <v>4933395</v>
      </c>
    </row>
    <row r="165" spans="1:19" x14ac:dyDescent="0.25">
      <c r="B165" s="12">
        <v>7217</v>
      </c>
      <c r="C165" s="12">
        <v>30</v>
      </c>
      <c r="D165" s="13" t="s">
        <v>58</v>
      </c>
      <c r="E165" s="1" t="s">
        <v>151</v>
      </c>
      <c r="F165" s="4">
        <v>578.18200000000002</v>
      </c>
      <c r="G165" s="6">
        <v>874198</v>
      </c>
      <c r="H165" s="4">
        <v>388.67500000000001</v>
      </c>
      <c r="I165" s="6">
        <v>761054</v>
      </c>
      <c r="J165" s="4">
        <v>449.81099999999998</v>
      </c>
      <c r="K165" s="6">
        <v>892985</v>
      </c>
      <c r="L165" s="4">
        <v>267.55500000000001</v>
      </c>
      <c r="M165" s="6">
        <v>648586</v>
      </c>
      <c r="N165" s="4">
        <v>55.88</v>
      </c>
      <c r="O165" s="6">
        <v>208665</v>
      </c>
      <c r="P165" s="4">
        <v>1100.078</v>
      </c>
      <c r="Q165" s="6">
        <v>1046457</v>
      </c>
      <c r="R165" s="4">
        <v>206.768</v>
      </c>
      <c r="S165" s="6">
        <v>304391</v>
      </c>
    </row>
    <row r="166" spans="1:19" x14ac:dyDescent="0.25">
      <c r="B166" s="12">
        <v>7217</v>
      </c>
      <c r="C166" s="12">
        <v>30</v>
      </c>
      <c r="D166" s="13" t="s">
        <v>62</v>
      </c>
      <c r="E166" s="1" t="s">
        <v>150</v>
      </c>
      <c r="F166" s="4">
        <v>24.475000000000001</v>
      </c>
      <c r="G166" s="6">
        <v>151723</v>
      </c>
      <c r="H166" s="4">
        <v>905.22900000000004</v>
      </c>
      <c r="I166" s="6">
        <v>633995</v>
      </c>
      <c r="J166" s="4">
        <v>24.684000000000001</v>
      </c>
      <c r="K166" s="6">
        <v>49200</v>
      </c>
      <c r="L166" s="4">
        <v>12.984999999999999</v>
      </c>
      <c r="M166" s="6">
        <v>28922</v>
      </c>
      <c r="N166" s="4">
        <v>14.867000000000001</v>
      </c>
      <c r="O166" s="6">
        <v>34041</v>
      </c>
      <c r="P166" s="4">
        <v>1.0169999999999999</v>
      </c>
      <c r="Q166" s="6">
        <v>6183</v>
      </c>
      <c r="R166" s="4">
        <v>34.936999999999998</v>
      </c>
      <c r="S166" s="6">
        <v>68208</v>
      </c>
    </row>
    <row r="167" spans="1:19" x14ac:dyDescent="0.25">
      <c r="B167" s="12">
        <v>7217</v>
      </c>
      <c r="C167" s="12">
        <v>30</v>
      </c>
      <c r="D167" s="13" t="s">
        <v>60</v>
      </c>
      <c r="E167" s="1" t="s">
        <v>152</v>
      </c>
      <c r="F167" s="4">
        <v>933.75</v>
      </c>
      <c r="G167" s="6">
        <v>940460</v>
      </c>
      <c r="H167" s="4">
        <v>1039.2190000000001</v>
      </c>
      <c r="I167" s="6">
        <v>977552</v>
      </c>
      <c r="J167" s="4">
        <v>936.44600000000003</v>
      </c>
      <c r="K167" s="6">
        <v>821989</v>
      </c>
      <c r="L167" s="4">
        <v>6849.3249999999998</v>
      </c>
      <c r="M167" s="6">
        <v>5096648</v>
      </c>
      <c r="N167" s="4">
        <v>751.61900000000003</v>
      </c>
      <c r="O167" s="6">
        <v>969783</v>
      </c>
      <c r="P167" s="4">
        <v>1069.357</v>
      </c>
      <c r="Q167" s="6">
        <v>1391949</v>
      </c>
      <c r="R167" s="4">
        <v>993.13</v>
      </c>
      <c r="S167" s="6">
        <v>1199274</v>
      </c>
    </row>
    <row r="168" spans="1:19" x14ac:dyDescent="0.25">
      <c r="B168" s="12">
        <v>7217</v>
      </c>
      <c r="C168" s="12">
        <v>90</v>
      </c>
      <c r="D168" s="13" t="s">
        <v>56</v>
      </c>
      <c r="E168" s="1" t="s">
        <v>153</v>
      </c>
      <c r="F168" s="4">
        <v>5699.7209999999995</v>
      </c>
      <c r="G168" s="6">
        <v>3443057</v>
      </c>
      <c r="H168" s="4">
        <v>1493.806</v>
      </c>
      <c r="I168" s="6">
        <v>1260251</v>
      </c>
      <c r="J168" s="4">
        <v>1744.5889999999999</v>
      </c>
      <c r="K168" s="6">
        <v>1377852</v>
      </c>
      <c r="L168" s="4">
        <v>3754.4659999999999</v>
      </c>
      <c r="M168" s="6">
        <v>1989494</v>
      </c>
      <c r="N168" s="4">
        <v>1517.614</v>
      </c>
      <c r="O168" s="6">
        <v>1371323</v>
      </c>
      <c r="P168" s="4">
        <v>846.66300000000001</v>
      </c>
      <c r="Q168" s="6">
        <v>764725</v>
      </c>
      <c r="R168" s="4">
        <v>478.34699999999998</v>
      </c>
      <c r="S168" s="6">
        <v>527619</v>
      </c>
    </row>
    <row r="169" spans="1:19" x14ac:dyDescent="0.25">
      <c r="B169" s="12">
        <v>7217</v>
      </c>
      <c r="C169" s="12">
        <v>90</v>
      </c>
      <c r="D169" s="13" t="s">
        <v>62</v>
      </c>
      <c r="E169" s="1" t="s">
        <v>154</v>
      </c>
      <c r="F169" s="4">
        <v>127.33</v>
      </c>
      <c r="G169" s="6">
        <v>121238</v>
      </c>
      <c r="H169" s="4">
        <v>97.947000000000003</v>
      </c>
      <c r="I169" s="6">
        <v>141716</v>
      </c>
      <c r="J169" s="4">
        <v>112.54600000000001</v>
      </c>
      <c r="K169" s="6">
        <v>272384</v>
      </c>
      <c r="L169" s="4">
        <v>87.667000000000002</v>
      </c>
      <c r="M169" s="6">
        <v>282337</v>
      </c>
      <c r="N169" s="4">
        <v>24.899000000000001</v>
      </c>
      <c r="O169" s="6">
        <v>48972</v>
      </c>
      <c r="P169" s="4">
        <v>66.781999999999996</v>
      </c>
      <c r="Q169" s="6">
        <v>126721</v>
      </c>
      <c r="R169" s="4">
        <v>22.433</v>
      </c>
      <c r="S169" s="6">
        <v>77558</v>
      </c>
    </row>
    <row r="170" spans="1:19" x14ac:dyDescent="0.25">
      <c r="B170" s="12">
        <v>7217</v>
      </c>
      <c r="C170" s="12">
        <v>90</v>
      </c>
      <c r="D170" s="13" t="s">
        <v>60</v>
      </c>
      <c r="E170" s="1" t="s">
        <v>155</v>
      </c>
      <c r="F170" s="4">
        <v>1337.903</v>
      </c>
      <c r="G170" s="6">
        <v>1618799</v>
      </c>
      <c r="H170" s="4">
        <v>1014.669</v>
      </c>
      <c r="I170" s="6">
        <v>1074398</v>
      </c>
      <c r="J170" s="4">
        <v>801.27300000000002</v>
      </c>
      <c r="K170" s="6">
        <v>1383495</v>
      </c>
      <c r="L170" s="4">
        <v>285.697</v>
      </c>
      <c r="M170" s="6">
        <v>684807</v>
      </c>
      <c r="N170" s="4">
        <v>838.06899999999996</v>
      </c>
      <c r="O170" s="6">
        <v>841364</v>
      </c>
      <c r="P170" s="4">
        <v>2031.1579999999999</v>
      </c>
      <c r="Q170" s="6">
        <v>1817662</v>
      </c>
      <c r="R170" s="4">
        <v>1765.18</v>
      </c>
      <c r="S170" s="6">
        <v>1455584</v>
      </c>
    </row>
    <row r="171" spans="1:19" s="38" customFormat="1" x14ac:dyDescent="0.25">
      <c r="A171" s="33"/>
      <c r="B171" s="33"/>
      <c r="C171" s="33"/>
      <c r="D171" s="34"/>
      <c r="E171" s="35" t="s">
        <v>168</v>
      </c>
      <c r="F171" s="36">
        <f>SUM(F155:F170)</f>
        <v>112312.71500000003</v>
      </c>
      <c r="G171" s="41">
        <f t="shared" ref="G171:S171" si="12">SUM(G155:G170)</f>
        <v>85345374</v>
      </c>
      <c r="H171" s="36">
        <f t="shared" si="12"/>
        <v>131206.03200000001</v>
      </c>
      <c r="I171" s="41">
        <f t="shared" si="12"/>
        <v>91748079</v>
      </c>
      <c r="J171" s="36">
        <f t="shared" si="12"/>
        <v>130322.48899999999</v>
      </c>
      <c r="K171" s="41">
        <f t="shared" si="12"/>
        <v>86373623</v>
      </c>
      <c r="L171" s="36">
        <f t="shared" si="12"/>
        <v>148543.03399999996</v>
      </c>
      <c r="M171" s="41">
        <f t="shared" si="12"/>
        <v>100511690</v>
      </c>
      <c r="N171" s="36">
        <f t="shared" si="12"/>
        <v>141360.65400000001</v>
      </c>
      <c r="O171" s="41">
        <f t="shared" si="12"/>
        <v>107105938</v>
      </c>
      <c r="P171" s="36">
        <f t="shared" si="12"/>
        <v>144139.177</v>
      </c>
      <c r="Q171" s="41">
        <f t="shared" si="12"/>
        <v>114171010</v>
      </c>
      <c r="R171" s="36">
        <f t="shared" si="12"/>
        <v>119230.288</v>
      </c>
      <c r="S171" s="41">
        <f t="shared" si="12"/>
        <v>95194791</v>
      </c>
    </row>
  </sheetData>
  <autoFilter ref="A1:S170" xr:uid="{6D3CB544-29AE-4D09-A636-AEF983080865}"/>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20" ma:contentTypeDescription="" ma:contentTypeScope="" ma:versionID="99a71cad2a300891b7bf4ae70a551c3b">
  <xsd:schema xmlns:xsd="http://www.w3.org/2001/XMLSchema" xmlns:xs="http://www.w3.org/2001/XMLSchema" xmlns:p="http://schemas.microsoft.com/office/2006/metadata/properties" xmlns:ns2="c14de8ec-1bbe-45d0-9da6-488d8f109529" targetNamespace="http://schemas.microsoft.com/office/2006/metadata/properties" ma:root="true" ma:fieldsID="f14c0d75c8899cc4280c35d2f826ec3b"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ma:readOnly="fals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readOnly="false"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Classification xmlns="c14de8ec-1bbe-45d0-9da6-488d8f109529" xsi:nil="true"/>
    <PartyName xmlns="c14de8ec-1bbe-45d0-9da6-488d8f109529" xsi:nil="true"/>
    <PartyClass xmlns="c14de8ec-1bbe-45d0-9da6-488d8f109529" xsi:nil="true"/>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g69ac3da6be14936a6d4efc253c7d4fb xmlns="c14de8ec-1bbe-45d0-9da6-488d8f109529">
      <Terms xmlns="http://schemas.microsoft.com/office/infopath/2007/PartnerControls"/>
    </g69ac3da6be14936a6d4efc253c7d4fb>
    <TaxCatchAll xmlns="c14de8ec-1bbe-45d0-9da6-488d8f109529">
      <Value>39</Value>
      <Value>73</Value>
      <Value>106</Value>
    </TaxCatchAll>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4.xml><?xml version="1.0" encoding="utf-8"?>
<?mso-contentType ?>
<SharedContentType xmlns="Microsoft.SharePoint.Taxonomy.ContentTypeSync" SourceId="6e40df2b-c156-4e70-b773-96d34ab3705a" ContentTypeId="0x010100BD08157E53159745B5B23790F58509580C" PreviousValue="false"/>
</file>

<file path=customXml/itemProps1.xml><?xml version="1.0" encoding="utf-8"?>
<ds:datastoreItem xmlns:ds="http://schemas.openxmlformats.org/officeDocument/2006/customXml" ds:itemID="{9D728D3D-E7FE-4368-8467-97DFCA9E3D73}"/>
</file>

<file path=customXml/itemProps2.xml><?xml version="1.0" encoding="utf-8"?>
<ds:datastoreItem xmlns:ds="http://schemas.openxmlformats.org/officeDocument/2006/customXml" ds:itemID="{DAEFE8C4-C3CC-45B0-B219-49A331A7AE1E}"/>
</file>

<file path=customXml/itemProps3.xml><?xml version="1.0" encoding="utf-8"?>
<ds:datastoreItem xmlns:ds="http://schemas.openxmlformats.org/officeDocument/2006/customXml" ds:itemID="{DBE32373-72B3-4024-AD42-6EE82C131394}"/>
</file>

<file path=customXml/itemProps4.xml><?xml version="1.0" encoding="utf-8"?>
<ds:datastoreItem xmlns:ds="http://schemas.openxmlformats.org/officeDocument/2006/customXml" ds:itemID="{0B8908FA-DA90-4D49-9EF9-5A6268D2C6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Cooper</dc:creator>
  <cp:lastModifiedBy>Rob Cooper</cp:lastModifiedBy>
  <dcterms:created xsi:type="dcterms:W3CDTF">2020-11-27T15:58:49Z</dcterms:created>
  <dcterms:modified xsi:type="dcterms:W3CDTF">2020-12-18T13:49:06Z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CaseCountry">
    <vt:lpwstr>39;#United Kingdom (UK)|1e19e72d-63a5-4c5a-b6c4-e7ac7a01e15f</vt:lpwstr>
  </property>
  <property fmtid="{D5CDD505-2E9C-101B-9397-08002B2CF9AE}" pid="4" name="CaseType">
    <vt:lpwstr>106;#Safeguard|0dfd67de-71e3-42ea-bbc5-c1588c9e3185</vt:lpwstr>
  </property>
  <property fmtid="{D5CDD505-2E9C-101B-9397-08002B2CF9AE}" pid="5" name="CaseProduct">
    <vt:lpwstr>73;#Steel Products|86968934-ccb9-49f1-b660-e3d169628c87</vt:lpwstr>
  </property>
</Properties>
</file>